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Switzerland/"/>
    </mc:Choice>
  </mc:AlternateContent>
  <bookViews>
    <workbookView xWindow="840" yWindow="460" windowWidth="36160" windowHeight="28320"/>
  </bookViews>
  <sheets>
    <sheet name="Switzerland" sheetId="55" r:id="rId1"/>
  </sheets>
  <definedNames>
    <definedName name="_xlnm._FilterDatabase" localSheetId="0" hidden="1">Switzerland!$A$1:$R$218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218" i="55" l="1"/>
  <c r="E3" i="55"/>
  <c r="E4" i="55"/>
  <c r="E5" i="55"/>
  <c r="E6" i="55"/>
  <c r="E7" i="55"/>
  <c r="E8" i="55"/>
  <c r="E9" i="55"/>
  <c r="E10" i="55"/>
  <c r="E11" i="55"/>
  <c r="E12" i="55"/>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E39" i="55"/>
  <c r="E40" i="55"/>
  <c r="E41" i="55"/>
  <c r="E42" i="55"/>
  <c r="E43" i="55"/>
  <c r="E44" i="55"/>
  <c r="E45" i="55"/>
  <c r="E46" i="55"/>
  <c r="E47" i="55"/>
  <c r="E48" i="55"/>
  <c r="E49" i="55"/>
  <c r="E50" i="55"/>
  <c r="E51" i="55"/>
  <c r="E52" i="55"/>
  <c r="E53" i="55"/>
  <c r="E54" i="55"/>
  <c r="E55" i="55"/>
  <c r="E56" i="55"/>
  <c r="E57" i="55"/>
  <c r="E58" i="55"/>
  <c r="E59" i="55"/>
  <c r="E60" i="55"/>
  <c r="E61" i="55"/>
  <c r="E62" i="55"/>
  <c r="E63" i="55"/>
  <c r="E64" i="55"/>
  <c r="E65" i="55"/>
  <c r="E66" i="55"/>
  <c r="E67" i="55"/>
  <c r="E68" i="55"/>
  <c r="E69" i="55"/>
  <c r="E70" i="55"/>
  <c r="E71" i="55"/>
  <c r="E72" i="55"/>
  <c r="E73" i="55"/>
  <c r="E74" i="55"/>
  <c r="E75" i="55"/>
  <c r="E76" i="55"/>
  <c r="E77" i="55"/>
  <c r="E78" i="55"/>
  <c r="E79" i="55"/>
  <c r="E80" i="55"/>
  <c r="E81" i="55"/>
  <c r="E82" i="55"/>
  <c r="E83" i="55"/>
  <c r="E84" i="55"/>
  <c r="E85" i="55"/>
  <c r="E86" i="55"/>
  <c r="E87" i="55"/>
  <c r="E88" i="55"/>
  <c r="E89" i="55"/>
  <c r="E90" i="55"/>
  <c r="E91" i="55"/>
  <c r="E92" i="55"/>
  <c r="E93" i="55"/>
  <c r="E94" i="55"/>
  <c r="E95" i="55"/>
  <c r="E96" i="55"/>
  <c r="E97" i="55"/>
  <c r="E98" i="55"/>
  <c r="E99" i="55"/>
  <c r="E100" i="55"/>
  <c r="E101" i="55"/>
  <c r="E102" i="55"/>
  <c r="E103" i="55"/>
  <c r="E104" i="55"/>
  <c r="E105" i="55"/>
  <c r="E106" i="55"/>
  <c r="E107" i="55"/>
  <c r="E108" i="55"/>
  <c r="E109" i="55"/>
  <c r="E110" i="55"/>
  <c r="E111" i="55"/>
  <c r="E112" i="55"/>
  <c r="E113" i="55"/>
  <c r="E114" i="55"/>
  <c r="E115" i="55"/>
  <c r="E116" i="55"/>
  <c r="E117" i="55"/>
  <c r="E118" i="55"/>
  <c r="E119" i="55"/>
  <c r="E120" i="55"/>
  <c r="E121" i="55"/>
  <c r="E122" i="55"/>
  <c r="E123" i="55"/>
  <c r="E124" i="55"/>
  <c r="E125" i="55"/>
  <c r="E126" i="55"/>
  <c r="E127" i="55"/>
  <c r="E128" i="55"/>
  <c r="E129" i="55"/>
  <c r="E130" i="55"/>
  <c r="E131" i="55"/>
  <c r="E132" i="55"/>
  <c r="E133" i="55"/>
  <c r="E134" i="55"/>
  <c r="E135" i="55"/>
  <c r="E136" i="55"/>
  <c r="E137" i="55"/>
  <c r="E138" i="55"/>
  <c r="E139" i="55"/>
  <c r="E140" i="55"/>
  <c r="E141" i="55"/>
  <c r="E142" i="55"/>
  <c r="E143" i="55"/>
  <c r="E144" i="55"/>
  <c r="E145" i="55"/>
  <c r="E146" i="55"/>
  <c r="E147" i="55"/>
  <c r="E148" i="55"/>
  <c r="E149" i="55"/>
  <c r="E150" i="55"/>
  <c r="E151" i="55"/>
  <c r="E152" i="55"/>
  <c r="E153" i="55"/>
  <c r="E154" i="55"/>
  <c r="E155" i="55"/>
  <c r="E156" i="55"/>
  <c r="E157" i="55"/>
  <c r="E158" i="55"/>
  <c r="E159" i="55"/>
  <c r="E160" i="55"/>
  <c r="E161" i="55"/>
  <c r="E162" i="55"/>
  <c r="E163" i="55"/>
  <c r="E164" i="55"/>
  <c r="E165" i="55"/>
  <c r="E166" i="55"/>
  <c r="E167" i="55"/>
  <c r="E168" i="55"/>
  <c r="E169" i="55"/>
  <c r="E170" i="55"/>
  <c r="E171" i="55"/>
  <c r="E172" i="55"/>
  <c r="E173" i="55"/>
  <c r="E174" i="55"/>
  <c r="E175" i="55"/>
  <c r="E176" i="55"/>
  <c r="E177" i="55"/>
  <c r="E178" i="55"/>
  <c r="E179" i="55"/>
  <c r="E180" i="55"/>
  <c r="E181" i="55"/>
  <c r="E182" i="55"/>
  <c r="E183" i="55"/>
  <c r="E184" i="55"/>
  <c r="E185" i="55"/>
  <c r="E186" i="55"/>
  <c r="E187" i="55"/>
  <c r="E188" i="55"/>
  <c r="E189" i="55"/>
  <c r="E190" i="55"/>
  <c r="E191" i="55"/>
  <c r="E192" i="55"/>
  <c r="E193" i="55"/>
  <c r="E194" i="55"/>
  <c r="E195" i="55"/>
  <c r="E196" i="55"/>
  <c r="E197" i="55"/>
  <c r="E198" i="55"/>
  <c r="E199" i="55"/>
  <c r="E200" i="55"/>
  <c r="E201" i="55"/>
  <c r="E202" i="55"/>
  <c r="E203" i="55"/>
  <c r="E204" i="55"/>
  <c r="E205" i="55"/>
  <c r="E206" i="55"/>
  <c r="E207" i="55"/>
  <c r="E208" i="55"/>
  <c r="E209" i="55"/>
  <c r="E210" i="55"/>
  <c r="E211" i="55"/>
  <c r="E212" i="55"/>
  <c r="E213" i="55"/>
  <c r="E214" i="55"/>
  <c r="E215" i="55"/>
  <c r="E216" i="55"/>
  <c r="E217" i="55"/>
  <c r="D218" i="55"/>
  <c r="C218" i="55"/>
  <c r="M218" i="55"/>
  <c r="H218" i="55"/>
  <c r="E2" i="55"/>
  <c r="O218" i="55"/>
  <c r="L2" i="55"/>
  <c r="L3" i="55"/>
  <c r="L4" i="55"/>
  <c r="L5" i="55"/>
  <c r="L6" i="55"/>
  <c r="L7" i="55"/>
  <c r="L8" i="55"/>
  <c r="L9" i="55"/>
  <c r="L10" i="55"/>
  <c r="L11" i="55"/>
  <c r="L12" i="55"/>
  <c r="L13" i="55"/>
  <c r="L14" i="55"/>
  <c r="L15" i="55"/>
  <c r="L16" i="55"/>
  <c r="L17" i="55"/>
  <c r="L18" i="55"/>
  <c r="L19" i="55"/>
  <c r="L20" i="55"/>
  <c r="L21" i="55"/>
  <c r="L22" i="55"/>
  <c r="L23" i="55"/>
  <c r="L24" i="55"/>
  <c r="L25" i="55"/>
  <c r="L26" i="55"/>
  <c r="L27" i="55"/>
  <c r="L28" i="55"/>
  <c r="L29" i="55"/>
  <c r="L30" i="55"/>
  <c r="L31" i="55"/>
  <c r="L32" i="55"/>
  <c r="L33" i="55"/>
  <c r="L34" i="55"/>
  <c r="L35" i="55"/>
  <c r="L36" i="55"/>
  <c r="L37" i="55"/>
  <c r="L38" i="55"/>
  <c r="L39" i="55"/>
  <c r="L40" i="55"/>
  <c r="L41" i="55"/>
  <c r="L42" i="55"/>
  <c r="L43" i="55"/>
  <c r="L44" i="55"/>
  <c r="L45" i="55"/>
  <c r="L46" i="55"/>
  <c r="L47" i="55"/>
  <c r="L48" i="55"/>
  <c r="L49" i="55"/>
  <c r="L50" i="55"/>
  <c r="L51" i="55"/>
  <c r="L52" i="55"/>
  <c r="L53" i="55"/>
  <c r="L54" i="55"/>
  <c r="L55" i="55"/>
  <c r="L56" i="55"/>
  <c r="L57" i="55"/>
  <c r="L58" i="55"/>
  <c r="L59" i="55"/>
  <c r="L60" i="55"/>
  <c r="L61" i="55"/>
  <c r="L62" i="55"/>
  <c r="L63" i="55"/>
  <c r="L64" i="55"/>
  <c r="L65" i="55"/>
  <c r="L66" i="55"/>
  <c r="L67" i="55"/>
  <c r="L68" i="55"/>
  <c r="L69" i="55"/>
  <c r="L70" i="55"/>
  <c r="L71" i="55"/>
  <c r="L72" i="55"/>
  <c r="L73" i="55"/>
  <c r="L74" i="55"/>
  <c r="L75" i="55"/>
  <c r="L76" i="55"/>
  <c r="L77" i="55"/>
  <c r="L78" i="55"/>
  <c r="L79" i="55"/>
  <c r="L80" i="55"/>
  <c r="L81" i="55"/>
  <c r="L82" i="55"/>
  <c r="L83" i="55"/>
  <c r="L84" i="55"/>
  <c r="L85" i="55"/>
  <c r="L86" i="55"/>
  <c r="L87" i="55"/>
  <c r="L88" i="55"/>
  <c r="L89" i="55"/>
  <c r="L90" i="55"/>
  <c r="L91" i="55"/>
  <c r="L92" i="55"/>
  <c r="L93" i="55"/>
  <c r="L94" i="55"/>
  <c r="L95" i="55"/>
  <c r="L96" i="55"/>
  <c r="L97" i="55"/>
  <c r="L98" i="55"/>
  <c r="L99" i="55"/>
  <c r="L100" i="55"/>
  <c r="L101" i="55"/>
  <c r="L102" i="55"/>
  <c r="L103" i="55"/>
  <c r="L104" i="55"/>
  <c r="L105" i="55"/>
  <c r="L106" i="55"/>
  <c r="L107" i="55"/>
  <c r="L108" i="55"/>
  <c r="L109" i="55"/>
  <c r="L110" i="55"/>
  <c r="L111" i="55"/>
  <c r="L112" i="55"/>
  <c r="L113" i="55"/>
  <c r="L114" i="55"/>
  <c r="L115" i="55"/>
  <c r="L116" i="55"/>
  <c r="L117" i="55"/>
  <c r="L118" i="55"/>
  <c r="L119" i="55"/>
  <c r="L120" i="55"/>
  <c r="L121" i="55"/>
  <c r="L122" i="55"/>
  <c r="L123" i="55"/>
  <c r="L124" i="55"/>
  <c r="L125" i="55"/>
  <c r="L126" i="55"/>
  <c r="L127" i="55"/>
  <c r="L128" i="55"/>
  <c r="L129" i="55"/>
  <c r="L130" i="55"/>
  <c r="L131" i="55"/>
  <c r="L132" i="55"/>
  <c r="L133" i="55"/>
  <c r="L134" i="55"/>
  <c r="L135" i="55"/>
  <c r="L136" i="55"/>
  <c r="L137" i="55"/>
  <c r="L138" i="55"/>
  <c r="L139" i="55"/>
  <c r="L140" i="55"/>
  <c r="L141" i="55"/>
  <c r="L142" i="55"/>
  <c r="L143" i="55"/>
  <c r="L144" i="55"/>
  <c r="L145" i="55"/>
  <c r="L146" i="55"/>
  <c r="L147" i="55"/>
  <c r="L148" i="55"/>
  <c r="L149" i="55"/>
  <c r="L150" i="55"/>
  <c r="L151" i="55"/>
  <c r="L152" i="55"/>
  <c r="L153" i="55"/>
  <c r="L154" i="55"/>
  <c r="L155" i="55"/>
  <c r="L156" i="55"/>
  <c r="L157" i="55"/>
  <c r="L158" i="55"/>
  <c r="L159" i="55"/>
  <c r="L160" i="55"/>
  <c r="L161" i="55"/>
  <c r="L162" i="55"/>
  <c r="L163" i="55"/>
  <c r="L164" i="55"/>
  <c r="L165" i="55"/>
  <c r="L166" i="55"/>
  <c r="L167" i="55"/>
  <c r="L168" i="55"/>
  <c r="L169" i="55"/>
  <c r="L170" i="55"/>
  <c r="L171" i="55"/>
  <c r="L172" i="55"/>
  <c r="L173" i="55"/>
  <c r="L174" i="55"/>
  <c r="L175" i="55"/>
  <c r="L176" i="55"/>
  <c r="L177" i="55"/>
  <c r="L178" i="55"/>
  <c r="L179" i="55"/>
  <c r="L180" i="55"/>
  <c r="L181" i="55"/>
  <c r="L182" i="55"/>
  <c r="L183" i="55"/>
  <c r="L184" i="55"/>
  <c r="L185" i="55"/>
  <c r="L186" i="55"/>
  <c r="L187" i="55"/>
  <c r="L188" i="55"/>
  <c r="L189" i="55"/>
  <c r="L190" i="55"/>
  <c r="L191" i="55"/>
  <c r="L192" i="55"/>
  <c r="L193" i="55"/>
  <c r="L194" i="55"/>
  <c r="L195" i="55"/>
  <c r="L196" i="55"/>
  <c r="L197" i="55"/>
  <c r="L198" i="55"/>
  <c r="L199" i="55"/>
  <c r="L200" i="55"/>
  <c r="L201" i="55"/>
  <c r="L202" i="55"/>
  <c r="L203" i="55"/>
  <c r="L204" i="55"/>
  <c r="L205" i="55"/>
  <c r="L206" i="55"/>
  <c r="L207" i="55"/>
  <c r="L208" i="55"/>
  <c r="L209" i="55"/>
  <c r="L210" i="55"/>
  <c r="L211" i="55"/>
  <c r="L212" i="55"/>
  <c r="L213" i="55"/>
  <c r="L214" i="55"/>
  <c r="L215" i="55"/>
  <c r="L216" i="55"/>
  <c r="L217" i="55"/>
  <c r="L218" i="55"/>
  <c r="N218" i="55"/>
  <c r="G218" i="55"/>
  <c r="F218" i="55"/>
</calcChain>
</file>

<file path=xl/sharedStrings.xml><?xml version="1.0" encoding="utf-8"?>
<sst xmlns="http://schemas.openxmlformats.org/spreadsheetml/2006/main" count="435" uniqueCount="205">
  <si>
    <t xml:space="preserve">1) firm was forced to delay publication of 2003 results because of material weaknesses of internal controls; 2) Embezzlement of CHF 10 millions. 3) Fraud, embezzlement and money laundering. Behring, a Swiss financier and owner of several companies, has misled 2000 investors between 1998 and 2004. Loss of CHF 800 millions. The court decision is expected in autumn 2016. </t>
    <phoneticPr fontId="3" type="noConversion"/>
  </si>
  <si>
    <t>1) WSJ "Swiss Firm Fuels Fear Of Fresh European Scandal" 13.1.2004; 2) NZZ, 26.04.2014 3) NZZ, 26.08.2004, NZZ, 20.10.2004, NZZ, 24.02.2015 and NZZ online 28.05.2016</t>
    <phoneticPr fontId="3" type="noConversion"/>
  </si>
  <si>
    <t>1) Zürcher Kantonalbank (Non); 2) Tax conflict Switzerland-USA (Non)</t>
    <phoneticPr fontId="3" type="noConversion"/>
  </si>
  <si>
    <t>1) Assistance in an unfriendly takeover, insider trading. ZKB has helped Vekselberg, a Russian financier, to take over Sulzer. Sulzer did not know anything about the planned takeover. Furthermore, ZKB's CEO has speculated with option of Sulzer. 2) UBS employee Bradely Birkenfeld acted as a whistle blower and the U.S. DOJ opened a case in 2008 that lead to an out-of-court agreement with UBS in 2009 (many more cases followed)</t>
    <phoneticPr fontId="3" type="noConversion"/>
  </si>
  <si>
    <t xml:space="preserve">1) Admin (https://www.admin.ch/opc/de/official-compilation/2013/4403.pdf); </t>
    <phoneticPr fontId="3" type="noConversion"/>
  </si>
  <si>
    <t>1) Der Schweizer Treuhänder, p.75/76 and p.594; 2) Der Schweizer Treuhänder, p.75/76 and PWC, p.8, Admin, 22.11.2012</t>
    <phoneticPr fontId="3" type="noConversion"/>
  </si>
  <si>
    <t>1) In 1995, listing requirements demanded for the first time that financial reports of all listed companies give a true and fair view of company accounts. In material respects, the requirements were the same as SWISS GAAP FER. In the same year, listing requirements referred to international standards for the first time. Financial statements in compliance with lAS or U.S. GAAP were accepted for companies listed on Swiss stock exchanges, even if they did not comply with Swiss GAAP FER; 2) The law became valid on January 1, 1995. It contains the following taxes which are relevant for companies: direct tax and withholding tax.</t>
    <phoneticPr fontId="3" type="noConversion"/>
  </si>
  <si>
    <t>1) PWW Europe, p. 232; 2) Admin (https://www.admin.ch/opc/de/classified-compilation/19900329/201601010000/642.11.pdf)</t>
    <phoneticPr fontId="3" type="noConversion"/>
  </si>
  <si>
    <t xml:space="preserve">1) VegüV (Acct); </t>
    <phoneticPr fontId="3" type="noConversion"/>
  </si>
  <si>
    <t>1) Swiss Civil Code (XXX)</t>
    <phoneticPr fontId="3" type="noConversion"/>
  </si>
  <si>
    <t>1) The Code of Obligations has been integrated into the Swiss Civil Code (ZGB). The content of the commercial law in the Code of Obligations did not change.</t>
    <phoneticPr fontId="3" type="noConversion"/>
  </si>
  <si>
    <t xml:space="preserve">1) The Association of Swiss Auditing Firms was formed. </t>
    <phoneticPr fontId="3" type="noConversion"/>
  </si>
  <si>
    <t>1) NZZ, 07.05.2007 and Bilanz, 08.06.2007; 2) Swissinfo 29.1.2016</t>
    <phoneticPr fontId="3" type="noConversion"/>
  </si>
  <si>
    <t>1) Firms listed on "Main Standard" (i.e. attract international investment) must use IFRS or US GAAP, Firms listed on "Domestic Standard" (seeking capital only from Swiss domestic) use either IFRS, US GAAP or Swiss GAAP. As of 2013: 138/266 use IFRS; 27/266 use US GAAP; and 47/266 use Swiss GAAP; 2) These Swiss reforms enacted in 2005 demonstrated an increasing global convergence of some basic corporate governance standards, such as external audit and auditor supervision, internal control, risk management as well as transparency requirements for companies;</t>
    <phoneticPr fontId="3" type="noConversion"/>
  </si>
  <si>
    <t>1) A Review of the IFRS-Adoption Literature by De George-Li-Shivakuma, p.115; 2) PWW Europe, p. 234;</t>
    <phoneticPr fontId="3" type="noConversion"/>
  </si>
  <si>
    <t>1) In 2007 a revised version of Swiss GAAP FER was published. The Swiss GAAP FER standards now follow a modular conception: as the size of the company increases, the intensity of regulation follows. This means that the standards offer suitable regulation for financial reporting of both smaller and larger organizations in accordance with true and fair view; 2) The law became valid on September 1, 2007. The law regulates the authorisation and supervision of auditors. Furthermore, the law allows the Federal Audit Oversight Authority to determine the Swiss Auditing Standards (Prüfungsstandards (PS)).</t>
    <phoneticPr fontId="3" type="noConversion"/>
  </si>
  <si>
    <t xml:space="preserve">1) The regulation became valid on January 1, 2014. Before 2014, listed companies had to disclose details about the compensation of the board of directors and executive management in the appendix of the financial statement. The new regulation requires a separate and more detailed compensation report; </t>
    <phoneticPr fontId="3" type="noConversion"/>
  </si>
  <si>
    <t>1) Amendment of regulation on keeping and retaining account books (new possibilities of keeping documents electronically); 2) adjustment of Swiss code to OECD practices; improve transparency including group structure and compensation, improve work of the board, tighten shareholder rights.</t>
    <phoneticPr fontId="3" type="noConversion"/>
  </si>
  <si>
    <t xml:space="preserve">1) NZZ, 09.07.2002; 2) Failing in Corporate Governance and Warning Signs of a Corporate Collapse by Abi&amp; Ahmed, p. 851; Corporate Governance: A survey of OECD countries, p. 49; </t>
    <phoneticPr fontId="3" type="noConversion"/>
  </si>
  <si>
    <t xml:space="preserve">1) Swiss Code of Obligations (Acct); 2) Swiss code of best practice for corporate governance (Swiss code) issued by the Swiss business federation as well as corporate governance directive issued by the SWX Swiss exchange (Other); </t>
    <phoneticPr fontId="3" type="noConversion"/>
  </si>
  <si>
    <t>1) The law became valid on January 1, 2009. The federal government has created an authority (FINMA) to supervise the financial market. The law determines the organisation and the supervisory instruments of this authority.</t>
    <phoneticPr fontId="3" type="noConversion"/>
  </si>
  <si>
    <t>1) Swiss Code of Obligations (Other); 2) Pillar 3 of Basel II: The Market Discipline (Acct);</t>
    <phoneticPr fontId="3" type="noConversion"/>
  </si>
  <si>
    <t>1) PWW Europe, p. 232; 2) Der Schweizer Treuhänder, 2007, p. 922-925</t>
    <phoneticPr fontId="3" type="noConversion"/>
  </si>
  <si>
    <t>1) Through the initiative of the former Swiss Chamber, the Foundation for Accounting and Reporting Recommendations was created in 1984 (FER).</t>
    <phoneticPr fontId="3" type="noConversion"/>
  </si>
  <si>
    <t>1) The revision of the Code of Obligations of 1936 was finally accomplished With the Federal Law of October 4, 1991. It came into force on July 1, 1992. The formats of annual reports were improved. A clear minimum breakdown of the balance sheet as well as the profit and loss accounts. The companies were also instructed to include the results of the preceding year in the annual report.</t>
    <phoneticPr fontId="3" type="noConversion"/>
  </si>
  <si>
    <t>1) Swiss Code of Obligation (Other)</t>
    <phoneticPr fontId="3" type="noConversion"/>
  </si>
  <si>
    <t>1) In 1868, it was decided to create a general Swiss Code of Obligations rather than a specific commercial code.</t>
    <phoneticPr fontId="3" type="noConversion"/>
  </si>
  <si>
    <t>1) The 1881 code contained requirements for the board of directors to produce a balance sheet and an income statement</t>
    <phoneticPr fontId="3" type="noConversion"/>
  </si>
  <si>
    <t>1) Amendment: became valid on January 1, 2008. Criteria when an audit has to be performed: balance sheet total of CHF 10 millions, sales revenue of CHF 20 milions, 50 employees.  If a company meets two or more of those three criteria over a period of two years, it has to make an audit, otherwise a limited statutory examination is sufficient.; 2) This pillar aims to complement the minimum capital requirements and supervisory review process by developing a set of disclosure requirements which will allow the market participants to gauge the capital adequacy of an institution.;</t>
    <phoneticPr fontId="3" type="noConversion"/>
  </si>
  <si>
    <t>1) Der Schweizer Treuhänder, p. 893 and p.898; 2) Bischof, J., H. Daske, F. Elfers, and L. Hail. 2016. “A tale of two regulators: Risk disclosures, liquidity, and enforcement in the banking sector.” Working paper.; https://en.wikipedia.org/wiki/Basel_II;</t>
    <phoneticPr fontId="3" type="noConversion"/>
  </si>
  <si>
    <t>1) Admin (https://www.admin.ch/opc/de/classified-compilation/20052624/201501010000/956.1.pdf)</t>
    <phoneticPr fontId="3" type="noConversion"/>
  </si>
  <si>
    <t>1) Ammendment: An amendment to the Federal Code of Obligations in 1919 finally introduced disclosure requirements. This was largely a consequence of the establishment of "foreign companies" in Switzerland during the First World War, corporations that established their headquarters in Switzerland but were clearly oriented elsewhere or even managed from abroad.</t>
  </si>
  <si>
    <t>1) PWW Europe, p. 222</t>
  </si>
  <si>
    <t>1) The new Code of Obligations of 1936 which became valid on July 1, 1937, contained some rules on sound bookkeeping practice that had to be followed by all business enterprises. The rules were governed by general principles, such as completeness and clarity.</t>
  </si>
  <si>
    <t>1) PWW Europe, p. 224</t>
  </si>
  <si>
    <t>1) Federal Law (Acct);</t>
  </si>
  <si>
    <t>1) PWW Europe, p. 229</t>
  </si>
  <si>
    <t>1) Federal Code of Obligations 1936 (Acct);</t>
  </si>
  <si>
    <t>1) Federal Code of Obligations 1919 (Acct);</t>
  </si>
  <si>
    <t>1) Federal Code of Obligations 1883 (Acct);</t>
  </si>
  <si>
    <t>1) Manipulation of voting rights, vote-rigging and other manipulations at the general meeting of shareholders</t>
  </si>
  <si>
    <t>1) NZZ, 21.06.1985</t>
  </si>
  <si>
    <t>1) USEGO-Trimerco Holdig AG (Non);</t>
  </si>
  <si>
    <t>1) Der Ausbau der "Festung Schweiz": Aktienrecht und Corporate Governance in der Schweiz, 1881-1961 (Lüpold), p.515 and Admin (https://www.admin.ch/opc/de/classified-compilation/19950081/201501010000/954.1.pdf)</t>
    <phoneticPr fontId="3" type="noConversion"/>
  </si>
  <si>
    <t>1) The law became valid on February 1, 1997. Regulation of the Swiss Stock Exchange to ensure transparency and equal rights for all investors.</t>
    <phoneticPr fontId="3" type="noConversion"/>
  </si>
  <si>
    <t>1) GwG Swiss Money Laundering Act (Other);</t>
    <phoneticPr fontId="3" type="noConversion"/>
  </si>
  <si>
    <t>1) Federal Act on Stock Exchange and Securities Trading (Other);</t>
    <phoneticPr fontId="3" type="noConversion"/>
  </si>
  <si>
    <t>1) 1913 some practitioners teamed up to form the "Fiduciary Association of Swiss Auditors". One year later this was changed to "Swiss Auditors Associaton". The main goal of the association was to improve the quality of auditing and to represent the interests of its members.</t>
    <phoneticPr fontId="3" type="noConversion"/>
  </si>
  <si>
    <t>1) Swiss Federal Law on Banks and Saving Banks (Other);</t>
    <phoneticPr fontId="3" type="noConversion"/>
  </si>
  <si>
    <t>1) NZZ, 26.11.1912</t>
  </si>
  <si>
    <t>1) NZZ, 19.07.1911</t>
  </si>
  <si>
    <t>1) Leih- und Sparkasse has been liquidated since the board of directors did not meet their obligations.</t>
  </si>
  <si>
    <t>1) Badener Bank (Near); 2) Johannes Juder und Genossen (Near);</t>
  </si>
  <si>
    <t>1) Eidg. Bank (Near);</t>
  </si>
  <si>
    <t>1) NZZ, 04.02.1870</t>
  </si>
  <si>
    <t xml:space="preserve">1) Embezzlement of several million Swiss francs. </t>
  </si>
  <si>
    <t>1) NZZ, 25.04.1884</t>
  </si>
  <si>
    <t>1) NZZ, 22.03.1947</t>
  </si>
  <si>
    <t>1) Occasionsfirma Wenger&amp;Honegger (Non);</t>
  </si>
  <si>
    <t>1) NZZ, 16.04.1993, NZZ 07.09.1994</t>
  </si>
  <si>
    <t>1) NZZ, 21.11.1972</t>
  </si>
  <si>
    <t>1) Amendment: became valid on July 1, 1971. The main change was an intesified banking supervision.</t>
  </si>
  <si>
    <t xml:space="preserve">1) Bribery and fraud; they bribed a member of the Swiss army to get an contract of around CHF 200'000 and made a profit of CHF 50'000. </t>
  </si>
  <si>
    <t>1) NZZ, 10.12.1948, NZZ, 25.11.1955 and NZZ, 20.01.1956</t>
  </si>
  <si>
    <t>1) Violation of the obligation to keep accounts , fraud and extortion</t>
  </si>
  <si>
    <t>1) Falsification of financial statement (balance sheet) 2) Embezzlement and misappropriation of securities</t>
  </si>
  <si>
    <t>1) Falsification of financial statement (balance sheet), wrong procedure to compute reserves, suspect business activities in England, high commissions</t>
  </si>
  <si>
    <t xml:space="preserve">1) NZZ, 31.01.2003, 2) NZZ, 08.10.2010  </t>
  </si>
  <si>
    <t>Securities Regulations</t>
  </si>
  <si>
    <t>Corporate Scandals</t>
  </si>
  <si>
    <t>1) Law of Basel-Stadt on Partnerships and Corporations (Acct);</t>
  </si>
  <si>
    <t>1) The regulated entities had to establish annual balance sheets and submit them to the government</t>
  </si>
  <si>
    <t>1) PWW Europe, p. 218</t>
  </si>
  <si>
    <t>1) It obligates the management to provide annual financial statements and gives joint partners the right to demand financial statements and balance sheets.</t>
  </si>
  <si>
    <t>1) Zurich Civil Code (Acct);</t>
  </si>
  <si>
    <t>1) Code of Obligations (Acct);</t>
  </si>
  <si>
    <t>1) It contained a distinction between general accounting principles and specific guidelines for share corporations.</t>
  </si>
  <si>
    <t>1) PWW Europe, p. 221</t>
  </si>
  <si>
    <t>1) PWW Europe, p. 220</t>
  </si>
  <si>
    <t>1) https://en.m.wikipedia.org/wiki/Accounting_scandals#List_of_reported_accounting_scandals; Failing in Corporate Governance and Warning Signs of a Corporate Collapse by Abi&amp; Ahmed, p. 854; https://en.m.wikipedia.org/wiki/Swissair ; http://www.theguardian.com/business/2007/jan/17/theairlineindustry.travel 2) NZZ, 12.05.2005 and NZZ, 01.04.2008</t>
  </si>
  <si>
    <t xml:space="preserve">1) NZZ, 05.01.2006 2) NZZ, 11.01.2006 and NZZ, 22.08.2007 </t>
  </si>
  <si>
    <t>1) Panalpina Airfreight AG (Swiss subsidiary of Panalpina) has manipulated the booking records to hide its losses in 2004 (CHF 11 millions) and 2005 (CHF 22 millions). 2) Embezzlement, fraud, accounting fraud.</t>
  </si>
  <si>
    <t>1) Allemann, Zinsli &amp; Partner (AZP) (Acct.)</t>
  </si>
  <si>
    <t>1) NZZ, 17.10.1996 and Handelszeitung, 04.04.2013</t>
  </si>
  <si>
    <t>1) Handelszeitung, 04.04.2013 and Tagesanzeiger, 03.08.2013</t>
  </si>
  <si>
    <t>European Financial Reporting (Walton), p. 241</t>
  </si>
  <si>
    <t>European Financial Reporting (Walton), p. 242</t>
  </si>
  <si>
    <t xml:space="preserve">1) Federal Law on Financial Market Supervision (FINMA Act) (Other); </t>
  </si>
  <si>
    <t>1) Admin (https://www.admin.ch/opc/de/classified-compilation/19970427/201601010000/955.0.pdf)</t>
  </si>
  <si>
    <t>Der Ausbau der "Festung Schweiz": Aktienrecht und Corporate Governance in der Schweiz, 1881-1961 (Lüpold), p. 76/77</t>
  </si>
  <si>
    <t>1) Creative-Finance and MIC Trading AG (Non);</t>
  </si>
  <si>
    <t>1) Investment fraud by CHF 44 millions.The managers have traded with client funds on the company's own account.</t>
  </si>
  <si>
    <t>Switzerland</t>
  </si>
  <si>
    <t>Explanation</t>
  </si>
  <si>
    <t>Source</t>
  </si>
  <si>
    <t>PWW Europe, p. 220</t>
  </si>
  <si>
    <t>PWW Europe, p. 228</t>
  </si>
  <si>
    <t>First attempts to create legal guidlines for financial reporting can be found.</t>
  </si>
  <si>
    <t>1) Law on Corporations Berne (Acct);</t>
  </si>
  <si>
    <t>European Financial Reporting (Walton), p. 245</t>
  </si>
  <si>
    <t>1) Managers applied illegal methods relating to subscription of share issues.</t>
  </si>
  <si>
    <t>1) Leih- und Sparkasse Aadorf (Non);</t>
  </si>
  <si>
    <t>1) Balance sheet manipulation; BCV has manipulated its balance sheet to show a lower credit risk (CHF 500 millions). 2) Manipulation of financial statement: As in 2000 Finma forced Genfer Kantonalbank to increase its accruals and allowances to cover the credit risks, huge losses were disclosed. The Canton of Geneva paid CHF 5 billions to save the bank.</t>
  </si>
  <si>
    <t>1) Embezzlement and falsification of documents. The company went bankrupt - the investigation is still ongoing.</t>
  </si>
  <si>
    <t>1) NZZ, 08.12.2003, NZZ, 17.12.2010 and NZZ, 03.05.2011 2) NZZ, 07.11.2003 and Tagesanzeiger, 19.01.2012</t>
  </si>
  <si>
    <t>1) Schaffhauser Kantonalbank (Non);</t>
  </si>
  <si>
    <t>1) Schweizerische Bankgesellschaft (SBG) (Non);</t>
  </si>
  <si>
    <t>1) ASE Investment (Non); 2) Core Capital Partners AG (Non);</t>
  </si>
  <si>
    <t>1) NZZ, 27.10.2012, NZZ, 03.11.2012, Handelszeitung, 18.07.2016 2) NZZ, 24.01.2012 and Tagesanzeiger, 06.12.2003</t>
  </si>
  <si>
    <t xml:space="preserve">1) Investment fraud by CHF 170 millions - 2500 investors were involved. 2) Investment fraud by CHF 30 millions. </t>
  </si>
  <si>
    <t>1) NZZ, 25.04.1869 2) NZZ, 08.09.1869</t>
  </si>
  <si>
    <t>1) Manipulation of dividends, exceeded credit limits of clients etc. 2) Falsification of pledged securities.</t>
  </si>
  <si>
    <t>1) NZZ, 10.02.1907, NZZ, 08.02.1907, NZZ 06.02.1907 2) NZZ, 24.07.1907</t>
  </si>
  <si>
    <t>1) Blattmann, Lips und Cie (Acct) 2) Bank Gay &amp; Cie (Non);</t>
  </si>
  <si>
    <t>1) NZZ 09.09.1970, NZZ, 21.12.1973 and ZEIT ONLINE, 12.10.1973 2) SPIEGEL ONLINE, 25.04.1977, p.182</t>
  </si>
  <si>
    <t>1) Falsification of financial statement (balance sheet); forward transactions have not been recorded, unrealized losses were not apparent, transfer of commission income to the account interest receivable. 2) In the 1970s 20 banks has been involved in scandals (foreign exchange speculations, cacao speculation etc.) and some of them even went bankrupt.</t>
  </si>
  <si>
    <t>1) UBS (X); 2) UBS (X)</t>
  </si>
  <si>
    <t>1) NZZ, 15.01.1988 and NZZ, 30.06.1989</t>
  </si>
  <si>
    <t>1) An employee of Schaffhauser Kantonalbank has exceeded his competences. He bought 75 %  (= CHF 35 millions) of all shares of the Canadian company Comaplex and booked the shares into the bank's nostro-account (CHF 20 millions) and clients' asset management mandates . This procedure was a violation of internal rules and the bank had to write-off CHF 20,6 millions.</t>
  </si>
  <si>
    <t>1) http://www.upi.com/Archives/1989/04/11/Swiss-banks-to-crack-down-on-drug-money/4703608270400/; http://resolver.kb.nl/resolve?urn=KBNRC01:000031281; 2) NZZ, 05.07.1995</t>
  </si>
  <si>
    <t>1) The Lebanon Connection (Non); 2) Nova Park AG (Acct);</t>
  </si>
  <si>
    <t>1) Ipco Investment AG (Non);</t>
  </si>
  <si>
    <t>1) Damaging creditors, making false statements about the company, forging documents and income tax fraud 2) Embezzlement, prejudicial treatment of creditors (through reduction of assets), bribe, fraud.</t>
  </si>
  <si>
    <t>1) sda Nachrichten, 30.01.2015 and Die Suedostschweiz, 17.09.2016</t>
  </si>
  <si>
    <t>1) Admin (https://www.admin.ch/opc/de/classified-compilation/20121146/201501010000/952.03.pdf) 2) Admin (https://www.admin.ch/opc/de/classified-compilation/20122528/201501010000/952.06.pdf)</t>
  </si>
  <si>
    <t xml:space="preserve">1) (scandal period: "several years" before 1989) A Turkish-Lebanese drug ring laundered over 1.3 billion USD through Swiss banks and financial traders. The banks did not take enough actions to check the origin of the money; 2) The capital of the last three share capital increases was not fully paid in (CHF 60 millions have never been paid in). So, Nova Park AG has manipulated its balance sheet to hide this fact.  </t>
  </si>
  <si>
    <t>1) Microsoft (Non);</t>
  </si>
  <si>
    <t>1) Theft of money: an employee has stolen money over a period of several years.</t>
  </si>
  <si>
    <t>1) NZZ, 08.08.2013 and NZZ, 09.08.2013</t>
  </si>
  <si>
    <t>1) Two employees had stolen 1300 kilogram gold during a period of three years - over CHF 20 million loss.</t>
  </si>
  <si>
    <t>1) Banque Cantonale Vaudoise (Acct) 2) Genfer Kantonalbank (Acct)</t>
  </si>
  <si>
    <t>1) Erb-Gruppe (Acct); 2) Winterthurer Krankenkasse KBV (Non);</t>
  </si>
  <si>
    <t>1) Lond Versicherung (Acct);</t>
  </si>
  <si>
    <t>1) Maritime-Suisse SA (Acct)</t>
  </si>
  <si>
    <t>1) United California Bank in Basel AG (Acct); 2) Various banks (e.g. Banque de Crédit International, Lloyds Bank, United California Bank, Schweizerische Bankgesellschaft, Zürcher Zentrum-Bank) (Non);</t>
  </si>
  <si>
    <t>1) Swiss Federal Law on Banks and Saving Banks (Acct);</t>
  </si>
  <si>
    <t>1) The law became valid on April 1, 1998. Goal: combating money laundering and terrorist financing in the financial sector.</t>
  </si>
  <si>
    <t>1) Rolf Erb (member of board of directors, owner of the company and member of the executive management) has misled banks to receive loans. He has manipulated financial statements and has presented wrong audit reports to different banks. 2) Three managers of Winterthurer Krankenkasse KBV have listed 2000 insured persons who did not exist to receive money (CHF 27 millions) from the risk compensation fund. After the disclosure of the fraud, the company went bankrupt.</t>
  </si>
  <si>
    <t xml:space="preserve">1) Investment fraud by CHF 125 millions. Instead of investing the clients' money, they transferred it to other companies abroad (UK, US, Liechtenstein, Dubai etc.). </t>
  </si>
  <si>
    <t>1) Panalpina Airfreight AG (Acct) 2) Batigroup (Acct)</t>
  </si>
  <si>
    <t>1) Unauthorized trading performed by Kweku Adoboli in London -  over 2 billion $ loss. 2) UBS played an important role in the LIBOR scandal. UBS and other large banks have manipulated the London Interbank Offered Rate to increase their own gains over a period of five years.  Tom Haynes, a former UBS trader, was accused by the UK and the US.</t>
  </si>
  <si>
    <t>1) Code du Commerce francais of Geneva (Acct);</t>
  </si>
  <si>
    <t>1) Civil Code of Berne (Acct);</t>
  </si>
  <si>
    <t>1) Loi sur les matières Commerciales of Neuchatel (Acct);</t>
  </si>
  <si>
    <t>1) Civil Code of Lucerne (Acct);</t>
  </si>
  <si>
    <t>1) Loi sur les Sociétés Anonymes of Geneva (Acct);</t>
  </si>
  <si>
    <t>1) Code de Commerce du Canton de Fribourg (Acct);</t>
  </si>
  <si>
    <t>1) The law contains reporting rules for banks and savings banks.</t>
  </si>
  <si>
    <t>1) NZZ, 20.02.1979 and Admin (https://www.admin.ch/opc/de/classified-compilation/19340083/201601010000/952.0.pdf)</t>
  </si>
  <si>
    <t>1) http://projects.exeter.ac.uk/RDavies/arian/scandals/classic.html#adoboil; https://en.wikipedia.org/wiki/2011_UBS_rogue_trader_scandal 2) Tagesanzeiger, 19.06.2013</t>
  </si>
  <si>
    <t>1) The venture capital firm Trans K-B overstated its balance sheet and earnings and had to be liquidated in 1982; however, the main reason for large public attention was the alleged involvement of Hans W. Kopp, president of the board at Trans K-B at the time and husband of one of the seven ministers of Switzerland</t>
    <phoneticPr fontId="3" type="noConversion"/>
  </si>
  <si>
    <t>1) Weltwoche 6.11.2016; NZZ 31.1.1997</t>
    <phoneticPr fontId="3" type="noConversion"/>
  </si>
  <si>
    <t>1) https://www.globalpolicy.org/social-and-economic-policy/international-trade-and-development-1-57/transnational-corporations/43983-corporate-crisis-and-corporate-malfeasance.html#ABB; https://www.globalpolicy.org/component/content/article/214/43960.html; 2) NZZ 29.10.2002</t>
    <phoneticPr fontId="3" type="noConversion"/>
  </si>
  <si>
    <t>1) ABB (Acct); 2) Swiss Life (Near)</t>
    <phoneticPr fontId="3" type="noConversion"/>
  </si>
  <si>
    <t>1) Extraornarily high severence package to directors; It was discovered that 28% of reported net income between 1998 and 2000 was actually from non-operating sources such as property and business disposals; 2) Rentenanstalt/Swiss Life offered to several members of its top management a private investment vehicle (Long Term Strategy AG) without disclosing it in its annual report; the release of this news came weeks after having disclosed major errors in financial accounting and led to major turnover within the company's board and management team.</t>
    <phoneticPr fontId="3" type="noConversion"/>
  </si>
  <si>
    <t xml:space="preserve">1) The regulation became valid January 1, 2013. Banks are required to hava an adequate equity capital. The amount of equity capital depends on the business activities and risks.  2) The regulation became valid on January 1, 2013. Regulation of qualitative and quantitativ liquidity requirements  for banks. </t>
  </si>
  <si>
    <t>Country</t>
  </si>
  <si>
    <t>Year</t>
  </si>
  <si>
    <t>Total scandals
scand_tot</t>
    <phoneticPr fontId="10" type="noConversion"/>
  </si>
  <si>
    <t>Accounting scandals
scand_acct</t>
    <phoneticPr fontId="10" type="noConversion"/>
  </si>
  <si>
    <t>Near accounting scandals
scand_near</t>
    <phoneticPr fontId="10" type="noConversion"/>
  </si>
  <si>
    <t>Non-accounting scandals
scand_non</t>
    <phoneticPr fontId="10" type="noConversion"/>
  </si>
  <si>
    <t>Total regulations
regl_tot</t>
    <phoneticPr fontId="10" type="noConversion"/>
  </si>
  <si>
    <t>Accounting regulations
regl_acct</t>
    <phoneticPr fontId="10" type="noConversion"/>
  </si>
  <si>
    <t>Other regulations
regl_oth</t>
    <phoneticPr fontId="10" type="noConversion"/>
  </si>
  <si>
    <t>Supranational regulations
regl_supra</t>
    <phoneticPr fontId="10" type="noConversion"/>
  </si>
  <si>
    <t>1) Walliser Kantonalbank (WKB) was involved in the "Dorsaz-Affair" - the largest private bankruptcy in Switzerland (CHF 200 millions). Financier Jean Dorsaz has been invested in real estate with millions of Swiss francs (borrowed from WKB). In the real estate crisis of the early 1990s he has lost millions. WKB's employees had ignored internal regulations and the internal control system was weak. 2) Fraud, fraudulent bankruptcy and falsification of documents. Rey, a Swiss finacier, was responsible for the first unfriendly takeover in Switzerland. First, he bought Bally and sold it again. With the gain from the sale of Bally and some bank loans he bought several other companies. In 1991 the holding was overindebted. Creditors have lost approximately CHF 1,5 billions; 3) Due to falling property prices, several banks had to deal with credit losses on the mortgage portfolio; most prominently the Spar- and Leihkasse Thun had to shut down operations for two weeks, and then transfered into liquidation that took several years</t>
    <phoneticPr fontId="3" type="noConversion"/>
  </si>
  <si>
    <t>1) NZZ, 29.11.1991 NZZ, 08.08.1992 and Walliser Bote 14.07.2015 2) Schweiz am Sonntag, 18.05.2013 and Handelszeitung, 19.05.2013; 3) NZZ 6.11.2001; Tages Anzeiger 8.10.2008</t>
    <phoneticPr fontId="3" type="noConversion"/>
  </si>
  <si>
    <t>1) Agressive growth through high-yield loans abroad, including in several eastern European countries, led to liquidity problems and an intervention by the federal government</t>
    <phoneticPr fontId="3" type="noConversion"/>
  </si>
  <si>
    <t>1) Baumann 2008; Tages Anzeiger 31.8.2016</t>
    <phoneticPr fontId="3" type="noConversion"/>
  </si>
  <si>
    <t>1) Staatsbank Freiburg (Near);</t>
    <phoneticPr fontId="3" type="noConversion"/>
  </si>
  <si>
    <t>1) Comptoir d'Escompte de Geneve (Non)</t>
    <phoneticPr fontId="3" type="noConversion"/>
  </si>
  <si>
    <t>1) Swissair (SAirGroup) (Acct); 2) ISL (ISMM-Gruppe)(Near);</t>
    <phoneticPr fontId="3" type="noConversion"/>
  </si>
  <si>
    <t>1) Walliser Kantonalbank (Non); 2) Omni Holdling (Near); 3) SLK Thun (Non)</t>
    <phoneticPr fontId="3" type="noConversion"/>
  </si>
  <si>
    <t xml:space="preserve">1) Unfallversicherungs-Gesellschaft Winterthur (Non); </t>
  </si>
  <si>
    <t xml:space="preserve">1) A corporate fraud was disclosed. </t>
  </si>
  <si>
    <t xml:space="preserve">1) Wiener Zeitung, 27.04.1883 </t>
  </si>
  <si>
    <t>1) Falsification of share register to receive subsidies; the railway company falsified its ledger and share register when raising new funds from local state governments to hide is dire financial situation.</t>
  </si>
  <si>
    <t>1) Wikipedia; NZZ 14.11.1858; 4.11.1858; NZZ, 05.01.1883</t>
  </si>
  <si>
    <t>1) Investment fraud (pyramid selling scheme). Investors have lost CHF 29 millions; 2) Investment fraud (pyramid selling scheme). Investors have lost CHF 200 millions.</t>
  </si>
  <si>
    <t>1) NZZ, 29.06.1994; 2) NZZ 06.10.1993; Le Monde 28.1.1986</t>
  </si>
  <si>
    <t>1) Embezzlement of client funds, forgery of documets and violation of banking law. Directors of the SKA branch in Chiasso has offered high interest rates to attract client deposits. They used Italian flight capital to establish a firm, named Texon, in Liechtenstein. This firm bought plenty of unprofitable Italian firms. Since SKA was liable for the client deposits, the result was an enormous loss. 2) Similar to SKA also Weisscredit had connections to Liechtenstein for the same reasons. Directors of Weisscredit led inofficially the bank Finanz- und Vertrauenshandelsanstalt (FVA) in Liechtenstein. Directors of Weisscredit recommended their clients to invest in FVA, although the firm was not profitable. 3) Werner K. Rey acquired the shoemanufacturer and within a year, was selling it off to Oerlikon Buehrle using a complicated net of financing transactions and enriching himself by more than CHF 40 million. 4) The bank was closed due to the risk of over-indebtedness.</t>
  </si>
  <si>
    <t>1) NZZ, 30.07.1977 and ZEIT ONLINE, 25.05.1979  2) NZZ, 20.02.1979 and EBK 1977; 3) NZZ 6.7.1977; Le Monde 22.7.1977; 4) EBK 1977</t>
  </si>
  <si>
    <t>1) Schweizerische Kreditanstalt (Near); 2) Weisscredit Banca Commerciale e d'Investimenti (Near); 3) Bally - Rey (Near); 4) Banque Leclerc &amp; Cie (Non);</t>
  </si>
  <si>
    <t>1) Marc Rich SA (Non)</t>
  </si>
  <si>
    <t>1) Tax fraud and tax evasion by the US investor Marc Rich who set up a commodities trading company in Switzerland and was charged by US prosecutor Rudi Guliani. The scandal escalated to a political affair between Switzerland and the USA</t>
  </si>
  <si>
    <t>1) Tages Anzeiger 27.6.2013; NZZ 2.2.2001; Le Monde 21.9.1983</t>
  </si>
  <si>
    <t>1) Swiss Federal Law on Banks and Saving Banks (Acct); 2) Swiss Code of Obligations (Acct);</t>
  </si>
  <si>
    <t xml:space="preserve">1) Amendment: became valid on January 1, 2015. Revision of accounting principles for banks and securities broker. Banks are required to prepare an interim report; 2) Amendment: Explicit reference to a set of recognized accounting standards that have to be used if certain criteria are satisfied; change of criteria when an audit has to be performed: balance sheet total of CHF 20 millions, sales revenue of CHF 40 milions, 250 employees. If a company meets two or more of those three criteria over a period of two years, it has to make an audit, otherwise a limited statutory examination is sufficient. The amendment became valid on 2015, early adoption allowed (since January 1, 2013). </t>
  </si>
  <si>
    <t>1) Accu Holding (Acct)</t>
  </si>
  <si>
    <t>1) Sanctions by the Swiss Exchange SIX due to repeated delay in releasing financial reports</t>
  </si>
  <si>
    <t>1) Der Bund 5.5.2014, TA 13.4.2016</t>
  </si>
  <si>
    <t>Newspaper scandals
scand_news</t>
  </si>
  <si>
    <t>Newspaper regulations
regl_news</t>
  </si>
  <si>
    <t>1) Listing requirements on Swiss Exchange (Acct); 2) Swiss Federal Tax Law (Other);</t>
  </si>
  <si>
    <t>1) Swiss Capital Adequacy Ordinance (Eigenmittelverordnung) (X) 2) Liquidity Regulation (Liquiditätsverordnung, LiqV) (X)</t>
  </si>
  <si>
    <t>1) Revision of Swiss GAAP FER (Acct); 2) Swiss Law on Audit Supervision (RAG) (Other);</t>
  </si>
  <si>
    <t>1) Swiss Auditors Associaton (Acct)</t>
  </si>
  <si>
    <t>1) Association of Swiss Auditing Firms (Acct)</t>
  </si>
  <si>
    <t>1) Swiss GAAP FER (Acct)</t>
  </si>
  <si>
    <t>1) Listing requirements: IFRS adoption (Acct); 2) Swiss Company law and Insurance Supervisory Law (Other);</t>
  </si>
  <si>
    <t>1) Ostwestbahn (Acct);</t>
  </si>
  <si>
    <t>1) Trans K-B (Acct)</t>
  </si>
  <si>
    <t>1) Adecco (Acct); 2) Ems Chemie (Non); 3) Behring (Schönkind Holding und Swisspulse Holding) (Non);</t>
  </si>
  <si>
    <t>1) Euro-Investor-Anstalt (Non); 2) Financier Andre Plumey (Non)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</si>
</sst>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Times New Roman"/>
      <family val="2"/>
      <charset val="1"/>
    </font>
    <font>
      <sz val="11"/>
      <color theme="1"/>
      <name val="Calibri"/>
      <family val="2"/>
      <scheme val="minor"/>
    </font>
    <font>
      <sz val="10"/>
      <name val="Arial"/>
      <family val="2"/>
    </font>
    <font>
      <sz val="8"/>
      <name val="Helvetica"/>
      <family val="2"/>
    </font>
    <font>
      <u/>
      <sz val="11"/>
      <color indexed="20"/>
      <name val="Times New Roman"/>
      <family val="2"/>
    </font>
    <font>
      <u/>
      <sz val="11"/>
      <color indexed="12"/>
      <name val="Times New Roman"/>
      <family val="2"/>
    </font>
    <font>
      <sz val="11"/>
      <color indexed="9"/>
      <name val="Calibri"/>
    </font>
    <font>
      <sz val="11"/>
      <color indexed="17"/>
      <name val="Calibri"/>
      <family val="2"/>
      <charset val="1"/>
    </font>
    <font>
      <sz val="11"/>
      <color indexed="8"/>
      <name val="Calibri"/>
      <family val="2"/>
    </font>
    <font>
      <sz val="11"/>
      <name val="Calibri"/>
    </font>
    <font>
      <sz val="8"/>
      <name val="Verdana"/>
    </font>
  </fonts>
  <fills count="7">
    <fill>
      <patternFill patternType="none"/>
    </fill>
    <fill>
      <patternFill patternType="gray125"/>
    </fill>
    <fill>
      <patternFill patternType="solid">
        <fgColor rgb="FFC6EFCE"/>
      </patternFill>
    </fill>
    <fill>
      <patternFill patternType="solid">
        <fgColor indexed="8"/>
        <bgColor indexed="58"/>
      </patternFill>
    </fill>
    <fill>
      <patternFill patternType="solid">
        <fgColor indexed="16"/>
        <bgColor indexed="22"/>
      </patternFill>
    </fill>
    <fill>
      <patternFill patternType="solid">
        <fgColor indexed="18"/>
        <bgColor indexed="22"/>
      </patternFill>
    </fill>
    <fill>
      <patternFill patternType="solid">
        <fgColor indexed="57"/>
        <bgColor indexed="22"/>
      </patternFill>
    </fill>
  </fills>
  <borders count="1">
    <border>
      <left/>
      <right/>
      <top/>
      <bottom/>
      <diagonal/>
    </border>
  </borders>
  <cellStyleXfs count="10">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7" fillId="2" borderId="0" applyBorder="0" applyProtection="0"/>
    <xf numFmtId="0" fontId="1" fillId="0" borderId="0"/>
  </cellStyleXfs>
  <cellXfs count="19">
    <xf numFmtId="0" fontId="0" fillId="0" borderId="0" xfId="0"/>
    <xf numFmtId="0" fontId="6" fillId="5" borderId="0" xfId="8" applyFont="1" applyFill="1" applyBorder="1" applyAlignment="1" applyProtection="1">
      <alignment horizontal="center" vertical="center" wrapText="1"/>
    </xf>
    <xf numFmtId="0" fontId="6" fillId="4" borderId="0" xfId="8" applyFont="1" applyFill="1" applyBorder="1" applyAlignment="1" applyProtection="1">
      <alignment horizontal="center" vertical="center" wrapText="1"/>
    </xf>
    <xf numFmtId="0" fontId="6" fillId="3" borderId="0" xfId="0" applyFont="1" applyFill="1" applyAlignment="1">
      <alignment horizontal="center" vertical="center"/>
    </xf>
    <xf numFmtId="0" fontId="9" fillId="0" borderId="0" xfId="1" applyNumberFormat="1" applyFont="1" applyFill="1" applyAlignment="1">
      <alignment horizontal="left"/>
    </xf>
    <xf numFmtId="0" fontId="9" fillId="0" borderId="0" xfId="1" applyNumberFormat="1" applyFont="1" applyAlignment="1">
      <alignment horizontal="left"/>
    </xf>
    <xf numFmtId="0" fontId="9" fillId="0" borderId="0" xfId="0" applyFont="1" applyFill="1"/>
    <xf numFmtId="0" fontId="8" fillId="0" borderId="0" xfId="0" applyFont="1" applyFill="1" applyAlignment="1">
      <alignment wrapText="1"/>
    </xf>
    <xf numFmtId="0" fontId="8" fillId="0" borderId="0" xfId="0" applyFont="1"/>
    <xf numFmtId="0" fontId="8" fillId="0" borderId="0" xfId="0" applyFont="1" applyFill="1"/>
    <xf numFmtId="0" fontId="9" fillId="0" borderId="0" xfId="1" applyNumberFormat="1" applyFont="1" applyAlignment="1" applyProtection="1">
      <alignment horizontal="left"/>
    </xf>
    <xf numFmtId="0" fontId="8" fillId="0" borderId="0" xfId="0" applyFont="1" applyAlignment="1">
      <alignment horizontal="left"/>
    </xf>
    <xf numFmtId="0" fontId="8" fillId="0" borderId="0" xfId="0" applyFont="1" applyAlignment="1">
      <alignment vertical="center"/>
    </xf>
    <xf numFmtId="0" fontId="8" fillId="0" borderId="0" xfId="0" applyFont="1" applyAlignment="1"/>
    <xf numFmtId="0" fontId="6" fillId="6" borderId="0" xfId="8" applyFont="1" applyFill="1" applyBorder="1" applyAlignment="1" applyProtection="1">
      <alignment horizontal="center" vertical="center" wrapText="1"/>
    </xf>
    <xf numFmtId="0" fontId="9" fillId="0" borderId="0" xfId="1" applyNumberFormat="1" applyFont="1" applyAlignment="1" applyProtection="1">
      <alignment horizontal="center"/>
    </xf>
    <xf numFmtId="0" fontId="9" fillId="0" borderId="0" xfId="0" applyFont="1" applyAlignment="1">
      <alignment horizontal="center"/>
    </xf>
    <xf numFmtId="0" fontId="8" fillId="0" borderId="0" xfId="0" applyFont="1" applyAlignment="1">
      <alignment horizontal="center"/>
    </xf>
    <xf numFmtId="0" fontId="9" fillId="0" borderId="0" xfId="1" applyNumberFormat="1" applyFont="1" applyFill="1" applyAlignment="1" applyProtection="1">
      <alignment horizontal="center"/>
    </xf>
  </cellXfs>
  <cellStyles count="10">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8"/>
    <cellStyle name="Followed Hyperlink" xfId="6" builtinId="9" hidden="1"/>
    <cellStyle name="Hyperlink" xfId="7" builtinId="8" hidden="1"/>
    <cellStyle name="Normal" xfId="0" builtinId="0"/>
    <cellStyle name="Normal 2" xfId="3"/>
    <cellStyle name="Normal 3" xfId="5"/>
    <cellStyle name="Normal 3 2" xfId="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R249"/>
  <sheetViews>
    <sheetView tabSelected="1" zoomScaleNormal="80" zoomScalePageLayoutView="80"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10" style="8" customWidth="1"/>
    <col min="2" max="2" width="10" style="11" customWidth="1"/>
    <col min="3" max="5" width="14.33203125" style="17" customWidth="1"/>
    <col min="6" max="8" width="14.33203125" style="16" customWidth="1"/>
    <col min="9" max="11" width="14.33203125" style="9" customWidth="1"/>
    <col min="12" max="15" width="14.33203125" style="16" customWidth="1"/>
    <col min="16" max="18" width="14.33203125" style="8" customWidth="1"/>
    <col min="19" max="16384" width="11.5" style="8"/>
  </cols>
  <sheetData>
    <row r="1" spans="1:18" s="12" customFormat="1" ht="46" customHeight="1" x14ac:dyDescent="0.15">
      <c r="A1" s="3" t="s">
        <v>156</v>
      </c>
      <c r="B1" s="3" t="s">
        <v>157</v>
      </c>
      <c r="C1" s="14" t="s">
        <v>192</v>
      </c>
      <c r="D1" s="14" t="s">
        <v>193</v>
      </c>
      <c r="E1" s="2" t="s">
        <v>158</v>
      </c>
      <c r="F1" s="2" t="s">
        <v>159</v>
      </c>
      <c r="G1" s="2" t="s">
        <v>160</v>
      </c>
      <c r="H1" s="2" t="s">
        <v>161</v>
      </c>
      <c r="I1" s="2" t="s">
        <v>69</v>
      </c>
      <c r="J1" s="2" t="s">
        <v>93</v>
      </c>
      <c r="K1" s="2" t="s">
        <v>94</v>
      </c>
      <c r="L1" s="1" t="s">
        <v>162</v>
      </c>
      <c r="M1" s="1" t="s">
        <v>163</v>
      </c>
      <c r="N1" s="1" t="s">
        <v>164</v>
      </c>
      <c r="O1" s="1" t="s">
        <v>165</v>
      </c>
      <c r="P1" s="1" t="s">
        <v>68</v>
      </c>
      <c r="Q1" s="1" t="s">
        <v>93</v>
      </c>
      <c r="R1" s="1" t="s">
        <v>94</v>
      </c>
    </row>
    <row r="2" spans="1:18" x14ac:dyDescent="0.2">
      <c r="A2" s="11" t="s">
        <v>92</v>
      </c>
      <c r="B2" s="10">
        <v>1800</v>
      </c>
      <c r="C2" s="15">
        <v>0</v>
      </c>
      <c r="D2" s="15">
        <v>2</v>
      </c>
      <c r="E2" s="15">
        <f t="shared" ref="E2:E65" si="0">SUM(F2:H2)</f>
        <v>0</v>
      </c>
      <c r="F2" s="15"/>
      <c r="G2" s="15"/>
      <c r="H2" s="15"/>
      <c r="L2" s="15">
        <f t="shared" ref="L2:L30" si="1">SUM(M2:O2)</f>
        <v>0</v>
      </c>
      <c r="M2" s="15"/>
      <c r="N2" s="15"/>
      <c r="O2" s="15"/>
    </row>
    <row r="3" spans="1:18" x14ac:dyDescent="0.2">
      <c r="A3" s="11" t="s">
        <v>92</v>
      </c>
      <c r="B3" s="10">
        <v>1801</v>
      </c>
      <c r="C3" s="15">
        <v>0</v>
      </c>
      <c r="D3" s="15">
        <v>0</v>
      </c>
      <c r="E3" s="15">
        <f t="shared" si="0"/>
        <v>0</v>
      </c>
      <c r="F3" s="15"/>
      <c r="G3" s="15"/>
      <c r="H3" s="15"/>
      <c r="L3" s="15">
        <f t="shared" si="1"/>
        <v>0</v>
      </c>
      <c r="M3" s="15"/>
      <c r="N3" s="15"/>
      <c r="O3" s="15"/>
    </row>
    <row r="4" spans="1:18" x14ac:dyDescent="0.2">
      <c r="A4" s="11" t="s">
        <v>92</v>
      </c>
      <c r="B4" s="10">
        <v>1802</v>
      </c>
      <c r="C4" s="15">
        <v>0</v>
      </c>
      <c r="D4" s="15">
        <v>0</v>
      </c>
      <c r="E4" s="15">
        <f t="shared" si="0"/>
        <v>0</v>
      </c>
      <c r="F4" s="15"/>
      <c r="G4" s="15"/>
      <c r="H4" s="15"/>
      <c r="L4" s="15">
        <f t="shared" si="1"/>
        <v>0</v>
      </c>
      <c r="M4" s="15"/>
      <c r="N4" s="15"/>
      <c r="O4" s="15"/>
    </row>
    <row r="5" spans="1:18" x14ac:dyDescent="0.2">
      <c r="A5" s="11" t="s">
        <v>92</v>
      </c>
      <c r="B5" s="10">
        <v>1803</v>
      </c>
      <c r="C5" s="15">
        <v>2</v>
      </c>
      <c r="D5" s="15">
        <v>2</v>
      </c>
      <c r="E5" s="15">
        <f t="shared" si="0"/>
        <v>0</v>
      </c>
      <c r="F5" s="15"/>
      <c r="G5" s="15"/>
      <c r="H5" s="15"/>
      <c r="L5" s="15">
        <f t="shared" si="1"/>
        <v>0</v>
      </c>
      <c r="M5" s="15"/>
      <c r="N5" s="15"/>
      <c r="O5" s="15"/>
    </row>
    <row r="6" spans="1:18" x14ac:dyDescent="0.2">
      <c r="A6" s="11" t="s">
        <v>92</v>
      </c>
      <c r="B6" s="10">
        <v>1804</v>
      </c>
      <c r="C6" s="15">
        <v>3</v>
      </c>
      <c r="D6" s="15">
        <v>6</v>
      </c>
      <c r="E6" s="15">
        <f t="shared" si="0"/>
        <v>0</v>
      </c>
      <c r="F6" s="15"/>
      <c r="G6" s="15"/>
      <c r="H6" s="15"/>
      <c r="L6" s="15">
        <f t="shared" si="1"/>
        <v>0</v>
      </c>
      <c r="M6" s="15"/>
      <c r="N6" s="15"/>
      <c r="O6" s="15"/>
    </row>
    <row r="7" spans="1:18" x14ac:dyDescent="0.2">
      <c r="A7" s="11" t="s">
        <v>92</v>
      </c>
      <c r="B7" s="10">
        <v>1805</v>
      </c>
      <c r="C7" s="15">
        <v>1</v>
      </c>
      <c r="D7" s="15">
        <v>4</v>
      </c>
      <c r="E7" s="15">
        <f t="shared" si="0"/>
        <v>0</v>
      </c>
      <c r="F7" s="15"/>
      <c r="G7" s="15"/>
      <c r="H7" s="15"/>
      <c r="L7" s="15">
        <f t="shared" si="1"/>
        <v>0</v>
      </c>
      <c r="M7" s="15"/>
      <c r="N7" s="15"/>
      <c r="O7" s="15"/>
    </row>
    <row r="8" spans="1:18" x14ac:dyDescent="0.2">
      <c r="A8" s="11" t="s">
        <v>92</v>
      </c>
      <c r="B8" s="10">
        <v>1806</v>
      </c>
      <c r="C8" s="15">
        <v>2</v>
      </c>
      <c r="D8" s="15">
        <v>0</v>
      </c>
      <c r="E8" s="15">
        <f t="shared" si="0"/>
        <v>0</v>
      </c>
      <c r="F8" s="15"/>
      <c r="G8" s="15"/>
      <c r="H8" s="15"/>
      <c r="L8" s="15">
        <f t="shared" si="1"/>
        <v>0</v>
      </c>
      <c r="M8" s="15"/>
      <c r="N8" s="15"/>
      <c r="O8" s="15"/>
    </row>
    <row r="9" spans="1:18" x14ac:dyDescent="0.2">
      <c r="A9" s="11" t="s">
        <v>92</v>
      </c>
      <c r="B9" s="10">
        <v>1807</v>
      </c>
      <c r="C9" s="15">
        <v>1</v>
      </c>
      <c r="D9" s="15">
        <v>0</v>
      </c>
      <c r="E9" s="15">
        <f t="shared" si="0"/>
        <v>0</v>
      </c>
      <c r="F9" s="15"/>
      <c r="G9" s="15"/>
      <c r="H9" s="15"/>
      <c r="L9" s="15">
        <f t="shared" si="1"/>
        <v>0</v>
      </c>
      <c r="M9" s="15"/>
      <c r="N9" s="15"/>
      <c r="O9" s="15"/>
    </row>
    <row r="10" spans="1:18" x14ac:dyDescent="0.2">
      <c r="A10" s="11" t="s">
        <v>92</v>
      </c>
      <c r="B10" s="10">
        <v>1808</v>
      </c>
      <c r="C10" s="15">
        <v>0</v>
      </c>
      <c r="D10" s="15">
        <v>4</v>
      </c>
      <c r="E10" s="15">
        <f t="shared" si="0"/>
        <v>0</v>
      </c>
      <c r="F10" s="15"/>
      <c r="G10" s="15"/>
      <c r="H10" s="15"/>
      <c r="L10" s="15">
        <f t="shared" si="1"/>
        <v>1</v>
      </c>
      <c r="M10" s="15">
        <v>1</v>
      </c>
      <c r="N10" s="15"/>
      <c r="O10" s="15"/>
      <c r="P10" s="8" t="s">
        <v>141</v>
      </c>
      <c r="Q10" s="8" t="s">
        <v>97</v>
      </c>
      <c r="R10" s="8" t="s">
        <v>85</v>
      </c>
    </row>
    <row r="11" spans="1:18" x14ac:dyDescent="0.2">
      <c r="A11" s="11" t="s">
        <v>92</v>
      </c>
      <c r="B11" s="10">
        <v>1809</v>
      </c>
      <c r="C11" s="15">
        <v>0</v>
      </c>
      <c r="D11" s="15">
        <v>0</v>
      </c>
      <c r="E11" s="15">
        <f t="shared" si="0"/>
        <v>0</v>
      </c>
      <c r="F11" s="15"/>
      <c r="G11" s="15"/>
      <c r="H11" s="15"/>
      <c r="L11" s="15">
        <f t="shared" si="1"/>
        <v>0</v>
      </c>
      <c r="M11" s="15"/>
      <c r="N11" s="15"/>
      <c r="O11" s="15"/>
    </row>
    <row r="12" spans="1:18" x14ac:dyDescent="0.2">
      <c r="A12" s="11" t="s">
        <v>92</v>
      </c>
      <c r="B12" s="10">
        <v>1810</v>
      </c>
      <c r="C12" s="15">
        <v>1</v>
      </c>
      <c r="D12" s="15">
        <v>2</v>
      </c>
      <c r="E12" s="15">
        <f t="shared" si="0"/>
        <v>0</v>
      </c>
      <c r="F12" s="15"/>
      <c r="G12" s="15"/>
      <c r="H12" s="15"/>
      <c r="L12" s="15">
        <f t="shared" si="1"/>
        <v>0</v>
      </c>
      <c r="M12" s="15"/>
      <c r="N12" s="15"/>
      <c r="O12" s="15"/>
    </row>
    <row r="13" spans="1:18" x14ac:dyDescent="0.2">
      <c r="A13" s="11" t="s">
        <v>92</v>
      </c>
      <c r="B13" s="10">
        <v>1811</v>
      </c>
      <c r="C13" s="15">
        <v>0</v>
      </c>
      <c r="D13" s="15">
        <v>3</v>
      </c>
      <c r="E13" s="15">
        <f t="shared" si="0"/>
        <v>0</v>
      </c>
      <c r="F13" s="15"/>
      <c r="G13" s="15"/>
      <c r="H13" s="15"/>
      <c r="L13" s="15">
        <f t="shared" si="1"/>
        <v>0</v>
      </c>
      <c r="M13" s="15"/>
      <c r="N13" s="15"/>
      <c r="O13" s="15"/>
    </row>
    <row r="14" spans="1:18" x14ac:dyDescent="0.2">
      <c r="A14" s="11" t="s">
        <v>92</v>
      </c>
      <c r="B14" s="10">
        <v>1812</v>
      </c>
      <c r="C14" s="15">
        <v>1</v>
      </c>
      <c r="D14" s="15">
        <v>1</v>
      </c>
      <c r="E14" s="15">
        <f t="shared" si="0"/>
        <v>0</v>
      </c>
      <c r="F14" s="15"/>
      <c r="G14" s="15"/>
      <c r="H14" s="15"/>
      <c r="L14" s="15">
        <f t="shared" si="1"/>
        <v>0</v>
      </c>
      <c r="M14" s="15"/>
      <c r="N14" s="15"/>
      <c r="O14" s="15"/>
    </row>
    <row r="15" spans="1:18" x14ac:dyDescent="0.2">
      <c r="A15" s="11" t="s">
        <v>92</v>
      </c>
      <c r="B15" s="10">
        <v>1813</v>
      </c>
      <c r="C15" s="15">
        <v>0</v>
      </c>
      <c r="D15" s="15">
        <v>1</v>
      </c>
      <c r="E15" s="15">
        <f t="shared" si="0"/>
        <v>0</v>
      </c>
      <c r="F15" s="15"/>
      <c r="G15" s="15"/>
      <c r="H15" s="15"/>
      <c r="L15" s="15">
        <f t="shared" si="1"/>
        <v>0</v>
      </c>
      <c r="M15" s="15"/>
      <c r="N15" s="15"/>
      <c r="O15" s="15"/>
    </row>
    <row r="16" spans="1:18" x14ac:dyDescent="0.2">
      <c r="A16" s="11" t="s">
        <v>92</v>
      </c>
      <c r="B16" s="10">
        <v>1814</v>
      </c>
      <c r="C16" s="15">
        <v>0</v>
      </c>
      <c r="D16" s="15">
        <v>3</v>
      </c>
      <c r="E16" s="15">
        <f t="shared" si="0"/>
        <v>0</v>
      </c>
      <c r="F16" s="15"/>
      <c r="G16" s="15"/>
      <c r="H16" s="15"/>
      <c r="L16" s="15">
        <f t="shared" si="1"/>
        <v>0</v>
      </c>
      <c r="M16" s="15"/>
      <c r="N16" s="15"/>
      <c r="O16" s="15"/>
    </row>
    <row r="17" spans="1:18" x14ac:dyDescent="0.2">
      <c r="A17" s="11" t="s">
        <v>92</v>
      </c>
      <c r="B17" s="10">
        <v>1815</v>
      </c>
      <c r="C17" s="15">
        <v>1</v>
      </c>
      <c r="D17" s="15">
        <v>3</v>
      </c>
      <c r="E17" s="15">
        <f t="shared" si="0"/>
        <v>0</v>
      </c>
      <c r="F17" s="15"/>
      <c r="G17" s="15"/>
      <c r="H17" s="15"/>
      <c r="L17" s="15">
        <f t="shared" si="1"/>
        <v>0</v>
      </c>
      <c r="M17" s="15"/>
      <c r="N17" s="15"/>
      <c r="O17" s="15"/>
    </row>
    <row r="18" spans="1:18" x14ac:dyDescent="0.2">
      <c r="A18" s="11" t="s">
        <v>92</v>
      </c>
      <c r="B18" s="10">
        <v>1816</v>
      </c>
      <c r="C18" s="15">
        <v>1</v>
      </c>
      <c r="D18" s="15">
        <v>2</v>
      </c>
      <c r="E18" s="15">
        <f t="shared" si="0"/>
        <v>0</v>
      </c>
      <c r="F18" s="15"/>
      <c r="G18" s="15"/>
      <c r="H18" s="15"/>
      <c r="L18" s="15">
        <f t="shared" si="1"/>
        <v>0</v>
      </c>
      <c r="M18" s="15"/>
      <c r="N18" s="15"/>
      <c r="O18" s="15"/>
    </row>
    <row r="19" spans="1:18" x14ac:dyDescent="0.2">
      <c r="A19" s="11" t="s">
        <v>92</v>
      </c>
      <c r="B19" s="10">
        <v>1817</v>
      </c>
      <c r="C19" s="15">
        <v>0</v>
      </c>
      <c r="D19" s="15">
        <v>4</v>
      </c>
      <c r="E19" s="15">
        <f t="shared" si="0"/>
        <v>0</v>
      </c>
      <c r="F19" s="15"/>
      <c r="G19" s="15"/>
      <c r="H19" s="15"/>
      <c r="L19" s="15">
        <f t="shared" si="1"/>
        <v>0</v>
      </c>
      <c r="M19" s="15"/>
      <c r="N19" s="15"/>
      <c r="O19" s="15"/>
    </row>
    <row r="20" spans="1:18" x14ac:dyDescent="0.2">
      <c r="A20" s="11" t="s">
        <v>92</v>
      </c>
      <c r="B20" s="10">
        <v>1818</v>
      </c>
      <c r="C20" s="15">
        <v>0</v>
      </c>
      <c r="D20" s="15">
        <v>4</v>
      </c>
      <c r="E20" s="15">
        <f t="shared" si="0"/>
        <v>0</v>
      </c>
      <c r="F20" s="15"/>
      <c r="G20" s="15"/>
      <c r="H20" s="15"/>
      <c r="L20" s="15">
        <f t="shared" si="1"/>
        <v>0</v>
      </c>
      <c r="M20" s="15"/>
      <c r="N20" s="15"/>
      <c r="O20" s="15"/>
    </row>
    <row r="21" spans="1:18" x14ac:dyDescent="0.2">
      <c r="A21" s="11" t="s">
        <v>92</v>
      </c>
      <c r="B21" s="10">
        <v>1819</v>
      </c>
      <c r="C21" s="15">
        <v>0</v>
      </c>
      <c r="D21" s="15">
        <v>6</v>
      </c>
      <c r="E21" s="15">
        <f t="shared" si="0"/>
        <v>0</v>
      </c>
      <c r="F21" s="15"/>
      <c r="G21" s="15"/>
      <c r="H21" s="15"/>
      <c r="L21" s="15">
        <f t="shared" si="1"/>
        <v>0</v>
      </c>
      <c r="M21" s="15"/>
      <c r="N21" s="15"/>
      <c r="O21" s="15"/>
    </row>
    <row r="22" spans="1:18" x14ac:dyDescent="0.2">
      <c r="A22" s="11" t="s">
        <v>92</v>
      </c>
      <c r="B22" s="10">
        <v>1820</v>
      </c>
      <c r="C22" s="15">
        <v>0</v>
      </c>
      <c r="D22" s="15">
        <v>3</v>
      </c>
      <c r="E22" s="15">
        <f t="shared" si="0"/>
        <v>0</v>
      </c>
      <c r="F22" s="15"/>
      <c r="G22" s="15"/>
      <c r="H22" s="15"/>
      <c r="L22" s="15">
        <f t="shared" si="1"/>
        <v>0</v>
      </c>
      <c r="M22" s="15"/>
      <c r="N22" s="15"/>
      <c r="O22" s="15"/>
    </row>
    <row r="23" spans="1:18" x14ac:dyDescent="0.2">
      <c r="A23" s="11" t="s">
        <v>92</v>
      </c>
      <c r="B23" s="10">
        <v>1821</v>
      </c>
      <c r="C23" s="15">
        <v>0</v>
      </c>
      <c r="D23" s="15">
        <v>6</v>
      </c>
      <c r="E23" s="15">
        <f t="shared" si="0"/>
        <v>0</v>
      </c>
      <c r="F23" s="15"/>
      <c r="G23" s="15"/>
      <c r="H23" s="15"/>
      <c r="L23" s="15">
        <f t="shared" si="1"/>
        <v>0</v>
      </c>
      <c r="M23" s="15"/>
      <c r="N23" s="15"/>
      <c r="O23" s="15"/>
    </row>
    <row r="24" spans="1:18" x14ac:dyDescent="0.2">
      <c r="A24" s="11" t="s">
        <v>92</v>
      </c>
      <c r="B24" s="10">
        <v>1822</v>
      </c>
      <c r="C24" s="15">
        <v>0</v>
      </c>
      <c r="D24" s="15">
        <v>13</v>
      </c>
      <c r="E24" s="15">
        <f t="shared" si="0"/>
        <v>0</v>
      </c>
      <c r="F24" s="15"/>
      <c r="G24" s="15"/>
      <c r="H24" s="15"/>
      <c r="L24" s="15">
        <f t="shared" si="1"/>
        <v>0</v>
      </c>
      <c r="M24" s="15"/>
      <c r="N24" s="15"/>
      <c r="O24" s="15"/>
    </row>
    <row r="25" spans="1:18" x14ac:dyDescent="0.2">
      <c r="A25" s="11" t="s">
        <v>92</v>
      </c>
      <c r="B25" s="10">
        <v>1823</v>
      </c>
      <c r="C25" s="15">
        <v>0</v>
      </c>
      <c r="D25" s="15">
        <v>10</v>
      </c>
      <c r="E25" s="15">
        <f t="shared" si="0"/>
        <v>0</v>
      </c>
      <c r="F25" s="15"/>
      <c r="G25" s="15"/>
      <c r="H25" s="15"/>
      <c r="L25" s="15">
        <f t="shared" si="1"/>
        <v>0</v>
      </c>
      <c r="M25" s="15"/>
      <c r="N25" s="15"/>
      <c r="O25" s="15"/>
    </row>
    <row r="26" spans="1:18" x14ac:dyDescent="0.2">
      <c r="A26" s="11" t="s">
        <v>92</v>
      </c>
      <c r="B26" s="10">
        <v>1824</v>
      </c>
      <c r="C26" s="15">
        <v>1</v>
      </c>
      <c r="D26" s="15">
        <v>16</v>
      </c>
      <c r="E26" s="15">
        <f t="shared" si="0"/>
        <v>0</v>
      </c>
      <c r="F26" s="15"/>
      <c r="G26" s="15"/>
      <c r="H26" s="15"/>
      <c r="L26" s="15">
        <f t="shared" si="1"/>
        <v>0</v>
      </c>
      <c r="M26" s="15"/>
      <c r="N26" s="15"/>
      <c r="O26" s="15"/>
    </row>
    <row r="27" spans="1:18" x14ac:dyDescent="0.2">
      <c r="A27" s="11" t="s">
        <v>92</v>
      </c>
      <c r="B27" s="10">
        <v>1825</v>
      </c>
      <c r="C27" s="15">
        <v>1</v>
      </c>
      <c r="D27" s="15">
        <v>2</v>
      </c>
      <c r="E27" s="15">
        <f t="shared" si="0"/>
        <v>0</v>
      </c>
      <c r="F27" s="15"/>
      <c r="G27" s="15"/>
      <c r="H27" s="15"/>
      <c r="L27" s="15">
        <f t="shared" si="1"/>
        <v>0</v>
      </c>
      <c r="M27" s="15"/>
      <c r="N27" s="15"/>
      <c r="O27" s="15"/>
    </row>
    <row r="28" spans="1:18" x14ac:dyDescent="0.2">
      <c r="A28" s="11" t="s">
        <v>92</v>
      </c>
      <c r="B28" s="10">
        <v>1826</v>
      </c>
      <c r="C28" s="15">
        <v>2</v>
      </c>
      <c r="D28" s="15">
        <v>1</v>
      </c>
      <c r="E28" s="15">
        <f t="shared" si="0"/>
        <v>0</v>
      </c>
      <c r="F28" s="15"/>
      <c r="G28" s="15"/>
      <c r="H28" s="15"/>
      <c r="L28" s="15">
        <f t="shared" si="1"/>
        <v>0</v>
      </c>
      <c r="M28" s="15"/>
      <c r="N28" s="15"/>
      <c r="O28" s="15"/>
    </row>
    <row r="29" spans="1:18" x14ac:dyDescent="0.2">
      <c r="A29" s="11" t="s">
        <v>92</v>
      </c>
      <c r="B29" s="10">
        <v>1827</v>
      </c>
      <c r="C29" s="15">
        <v>1</v>
      </c>
      <c r="D29" s="15">
        <v>5</v>
      </c>
      <c r="E29" s="15">
        <f t="shared" si="0"/>
        <v>0</v>
      </c>
      <c r="F29" s="15"/>
      <c r="G29" s="15"/>
      <c r="H29" s="15"/>
      <c r="L29" s="15">
        <f t="shared" si="1"/>
        <v>0</v>
      </c>
      <c r="M29" s="15"/>
      <c r="N29" s="15"/>
      <c r="O29" s="15"/>
    </row>
    <row r="30" spans="1:18" x14ac:dyDescent="0.2">
      <c r="A30" s="11" t="s">
        <v>92</v>
      </c>
      <c r="B30" s="10">
        <v>1828</v>
      </c>
      <c r="C30" s="15">
        <v>2</v>
      </c>
      <c r="D30" s="15">
        <v>2</v>
      </c>
      <c r="E30" s="15">
        <f t="shared" si="0"/>
        <v>0</v>
      </c>
      <c r="F30" s="15"/>
      <c r="G30" s="15"/>
      <c r="H30" s="15"/>
      <c r="L30" s="15">
        <f t="shared" si="1"/>
        <v>0</v>
      </c>
      <c r="M30" s="15"/>
      <c r="N30" s="15"/>
      <c r="O30" s="15"/>
    </row>
    <row r="31" spans="1:18" x14ac:dyDescent="0.2">
      <c r="A31" s="11" t="s">
        <v>92</v>
      </c>
      <c r="B31" s="10">
        <v>1829</v>
      </c>
      <c r="C31" s="15">
        <v>0</v>
      </c>
      <c r="D31" s="15">
        <v>3</v>
      </c>
      <c r="E31" s="15">
        <f t="shared" si="0"/>
        <v>0</v>
      </c>
      <c r="F31" s="15"/>
      <c r="G31" s="15"/>
      <c r="H31" s="15"/>
      <c r="L31" s="15">
        <f t="shared" ref="L31:L94" si="2">SUM(M31:O31)</f>
        <v>0</v>
      </c>
      <c r="M31" s="15"/>
      <c r="N31" s="15"/>
      <c r="O31" s="15"/>
    </row>
    <row r="32" spans="1:18" x14ac:dyDescent="0.2">
      <c r="A32" s="11" t="s">
        <v>92</v>
      </c>
      <c r="B32" s="10">
        <v>1830</v>
      </c>
      <c r="C32" s="15">
        <v>1</v>
      </c>
      <c r="D32" s="15">
        <v>5</v>
      </c>
      <c r="E32" s="15">
        <f t="shared" si="0"/>
        <v>0</v>
      </c>
      <c r="F32" s="15"/>
      <c r="G32" s="15"/>
      <c r="H32" s="15"/>
      <c r="L32" s="15">
        <f t="shared" si="2"/>
        <v>1</v>
      </c>
      <c r="M32" s="15">
        <v>1</v>
      </c>
      <c r="N32" s="15"/>
      <c r="O32" s="15"/>
      <c r="P32" s="8" t="s">
        <v>142</v>
      </c>
      <c r="Q32" s="8" t="s">
        <v>97</v>
      </c>
      <c r="R32" s="8" t="s">
        <v>85</v>
      </c>
    </row>
    <row r="33" spans="1:18" x14ac:dyDescent="0.2">
      <c r="A33" s="11" t="s">
        <v>92</v>
      </c>
      <c r="B33" s="10">
        <v>1831</v>
      </c>
      <c r="C33" s="15">
        <v>0</v>
      </c>
      <c r="D33" s="15">
        <v>3</v>
      </c>
      <c r="E33" s="15">
        <f t="shared" si="0"/>
        <v>0</v>
      </c>
      <c r="F33" s="15"/>
      <c r="G33" s="15"/>
      <c r="H33" s="15"/>
      <c r="L33" s="15">
        <f t="shared" si="2"/>
        <v>0</v>
      </c>
      <c r="M33" s="15"/>
      <c r="N33" s="15"/>
      <c r="O33" s="15"/>
    </row>
    <row r="34" spans="1:18" x14ac:dyDescent="0.2">
      <c r="A34" s="11" t="s">
        <v>92</v>
      </c>
      <c r="B34" s="10">
        <v>1832</v>
      </c>
      <c r="C34" s="15">
        <v>0</v>
      </c>
      <c r="D34" s="15">
        <v>4</v>
      </c>
      <c r="E34" s="15">
        <f t="shared" si="0"/>
        <v>0</v>
      </c>
      <c r="F34" s="15"/>
      <c r="G34" s="15"/>
      <c r="H34" s="15"/>
      <c r="L34" s="15">
        <f t="shared" si="2"/>
        <v>0</v>
      </c>
      <c r="M34" s="15"/>
      <c r="N34" s="15"/>
      <c r="O34" s="15"/>
    </row>
    <row r="35" spans="1:18" x14ac:dyDescent="0.2">
      <c r="A35" s="11" t="s">
        <v>92</v>
      </c>
      <c r="B35" s="10">
        <v>1833</v>
      </c>
      <c r="C35" s="15">
        <v>2</v>
      </c>
      <c r="D35" s="15">
        <v>7</v>
      </c>
      <c r="E35" s="15">
        <f t="shared" si="0"/>
        <v>0</v>
      </c>
      <c r="F35" s="15"/>
      <c r="G35" s="15"/>
      <c r="H35" s="15"/>
      <c r="L35" s="15">
        <f t="shared" si="2"/>
        <v>1</v>
      </c>
      <c r="M35" s="15">
        <v>1</v>
      </c>
      <c r="N35" s="15"/>
      <c r="O35" s="15"/>
      <c r="P35" s="8" t="s">
        <v>143</v>
      </c>
      <c r="Q35" s="8" t="s">
        <v>97</v>
      </c>
      <c r="R35" s="8" t="s">
        <v>85</v>
      </c>
    </row>
    <row r="36" spans="1:18" x14ac:dyDescent="0.2">
      <c r="A36" s="11" t="s">
        <v>92</v>
      </c>
      <c r="B36" s="10">
        <v>1834</v>
      </c>
      <c r="C36" s="15">
        <v>0</v>
      </c>
      <c r="D36" s="15">
        <v>5</v>
      </c>
      <c r="E36" s="15">
        <f t="shared" si="0"/>
        <v>0</v>
      </c>
      <c r="F36" s="15"/>
      <c r="G36" s="15"/>
      <c r="H36" s="15"/>
      <c r="L36" s="15">
        <f t="shared" si="2"/>
        <v>0</v>
      </c>
      <c r="M36" s="15"/>
      <c r="N36" s="15"/>
      <c r="O36" s="15"/>
    </row>
    <row r="37" spans="1:18" x14ac:dyDescent="0.2">
      <c r="A37" s="11" t="s">
        <v>92</v>
      </c>
      <c r="B37" s="10">
        <v>1835</v>
      </c>
      <c r="C37" s="15">
        <v>4</v>
      </c>
      <c r="D37" s="15">
        <v>12</v>
      </c>
      <c r="E37" s="15">
        <f t="shared" si="0"/>
        <v>0</v>
      </c>
      <c r="F37" s="15"/>
      <c r="G37" s="15"/>
      <c r="H37" s="15"/>
      <c r="L37" s="15">
        <f t="shared" si="2"/>
        <v>0</v>
      </c>
      <c r="M37" s="15"/>
      <c r="N37" s="15"/>
      <c r="O37" s="15"/>
    </row>
    <row r="38" spans="1:18" x14ac:dyDescent="0.2">
      <c r="A38" s="11" t="s">
        <v>92</v>
      </c>
      <c r="B38" s="10">
        <v>1836</v>
      </c>
      <c r="C38" s="15">
        <v>2</v>
      </c>
      <c r="D38" s="15">
        <v>9</v>
      </c>
      <c r="E38" s="15">
        <f t="shared" si="0"/>
        <v>0</v>
      </c>
      <c r="F38" s="15"/>
      <c r="G38" s="15"/>
      <c r="H38" s="15"/>
      <c r="L38" s="15">
        <f t="shared" si="2"/>
        <v>0</v>
      </c>
      <c r="M38" s="15"/>
      <c r="N38" s="15"/>
      <c r="O38" s="15"/>
    </row>
    <row r="39" spans="1:18" x14ac:dyDescent="0.2">
      <c r="A39" s="11" t="s">
        <v>92</v>
      </c>
      <c r="B39" s="10">
        <v>1837</v>
      </c>
      <c r="C39" s="15">
        <v>0</v>
      </c>
      <c r="D39" s="15">
        <v>13</v>
      </c>
      <c r="E39" s="15">
        <f t="shared" si="0"/>
        <v>0</v>
      </c>
      <c r="F39" s="15"/>
      <c r="G39" s="15"/>
      <c r="H39" s="15"/>
      <c r="L39" s="15">
        <f t="shared" si="2"/>
        <v>0</v>
      </c>
      <c r="M39" s="15"/>
      <c r="N39" s="15"/>
      <c r="O39" s="15"/>
    </row>
    <row r="40" spans="1:18" x14ac:dyDescent="0.2">
      <c r="A40" s="11" t="s">
        <v>92</v>
      </c>
      <c r="B40" s="10">
        <v>1838</v>
      </c>
      <c r="C40" s="15">
        <v>0</v>
      </c>
      <c r="D40" s="15">
        <v>2</v>
      </c>
      <c r="E40" s="15">
        <f t="shared" si="0"/>
        <v>0</v>
      </c>
      <c r="F40" s="15"/>
      <c r="G40" s="15"/>
      <c r="H40" s="15"/>
      <c r="L40" s="15">
        <f t="shared" si="2"/>
        <v>0</v>
      </c>
      <c r="M40" s="15"/>
      <c r="N40" s="15"/>
      <c r="O40" s="15"/>
    </row>
    <row r="41" spans="1:18" x14ac:dyDescent="0.2">
      <c r="A41" s="11" t="s">
        <v>92</v>
      </c>
      <c r="B41" s="10">
        <v>1839</v>
      </c>
      <c r="C41" s="15">
        <v>1</v>
      </c>
      <c r="D41" s="15">
        <v>3</v>
      </c>
      <c r="E41" s="15">
        <f t="shared" si="0"/>
        <v>0</v>
      </c>
      <c r="F41" s="15"/>
      <c r="G41" s="15"/>
      <c r="H41" s="15"/>
      <c r="L41" s="15">
        <f t="shared" si="2"/>
        <v>1</v>
      </c>
      <c r="M41" s="15">
        <v>1</v>
      </c>
      <c r="N41" s="15"/>
      <c r="O41" s="15"/>
      <c r="P41" s="8" t="s">
        <v>144</v>
      </c>
      <c r="Q41" s="8" t="s">
        <v>97</v>
      </c>
      <c r="R41" s="8" t="s">
        <v>85</v>
      </c>
    </row>
    <row r="42" spans="1:18" x14ac:dyDescent="0.2">
      <c r="A42" s="11" t="s">
        <v>92</v>
      </c>
      <c r="B42" s="10">
        <v>1840</v>
      </c>
      <c r="C42" s="15">
        <v>0</v>
      </c>
      <c r="D42" s="15">
        <v>5</v>
      </c>
      <c r="E42" s="15">
        <f t="shared" si="0"/>
        <v>0</v>
      </c>
      <c r="F42" s="15"/>
      <c r="G42" s="15"/>
      <c r="H42" s="15"/>
      <c r="L42" s="15">
        <f t="shared" si="2"/>
        <v>0</v>
      </c>
      <c r="M42" s="15"/>
      <c r="N42" s="15"/>
      <c r="O42" s="15"/>
    </row>
    <row r="43" spans="1:18" x14ac:dyDescent="0.2">
      <c r="A43" s="11" t="s">
        <v>92</v>
      </c>
      <c r="B43" s="10">
        <v>1841</v>
      </c>
      <c r="C43" s="15">
        <v>0</v>
      </c>
      <c r="D43" s="15">
        <v>7</v>
      </c>
      <c r="E43" s="15">
        <f t="shared" si="0"/>
        <v>0</v>
      </c>
      <c r="F43" s="15"/>
      <c r="G43" s="15"/>
      <c r="H43" s="15"/>
      <c r="L43" s="15">
        <f t="shared" si="2"/>
        <v>0</v>
      </c>
      <c r="M43" s="15"/>
      <c r="N43" s="15"/>
      <c r="O43" s="15"/>
    </row>
    <row r="44" spans="1:18" x14ac:dyDescent="0.2">
      <c r="A44" s="11" t="s">
        <v>92</v>
      </c>
      <c r="B44" s="10">
        <v>1842</v>
      </c>
      <c r="C44" s="15">
        <v>4</v>
      </c>
      <c r="D44" s="15">
        <v>10</v>
      </c>
      <c r="E44" s="15">
        <f t="shared" si="0"/>
        <v>0</v>
      </c>
      <c r="F44" s="15"/>
      <c r="G44" s="15"/>
      <c r="H44" s="15"/>
      <c r="L44" s="15">
        <f t="shared" si="2"/>
        <v>0</v>
      </c>
      <c r="M44" s="15"/>
      <c r="N44" s="15"/>
      <c r="O44" s="15"/>
    </row>
    <row r="45" spans="1:18" x14ac:dyDescent="0.2">
      <c r="A45" s="11" t="s">
        <v>92</v>
      </c>
      <c r="B45" s="10">
        <v>1843</v>
      </c>
      <c r="C45" s="15">
        <v>0</v>
      </c>
      <c r="D45" s="15">
        <v>26</v>
      </c>
      <c r="E45" s="15">
        <f t="shared" si="0"/>
        <v>0</v>
      </c>
      <c r="F45" s="15"/>
      <c r="G45" s="15"/>
      <c r="H45" s="15"/>
      <c r="L45" s="15">
        <f t="shared" si="2"/>
        <v>0</v>
      </c>
      <c r="M45" s="15"/>
      <c r="N45" s="15"/>
      <c r="O45" s="15"/>
    </row>
    <row r="46" spans="1:18" x14ac:dyDescent="0.2">
      <c r="A46" s="11" t="s">
        <v>92</v>
      </c>
      <c r="B46" s="10">
        <v>1844</v>
      </c>
      <c r="C46" s="15">
        <v>4</v>
      </c>
      <c r="D46" s="15">
        <v>17</v>
      </c>
      <c r="E46" s="15">
        <f t="shared" si="0"/>
        <v>0</v>
      </c>
      <c r="F46" s="15"/>
      <c r="G46" s="15"/>
      <c r="H46" s="15"/>
      <c r="L46" s="15">
        <f t="shared" si="2"/>
        <v>0</v>
      </c>
      <c r="M46" s="15"/>
      <c r="N46" s="15"/>
      <c r="O46" s="15"/>
    </row>
    <row r="47" spans="1:18" x14ac:dyDescent="0.2">
      <c r="A47" s="11" t="s">
        <v>92</v>
      </c>
      <c r="B47" s="10">
        <v>1845</v>
      </c>
      <c r="C47" s="15">
        <v>5</v>
      </c>
      <c r="D47" s="15">
        <v>22</v>
      </c>
      <c r="E47" s="15">
        <f t="shared" si="0"/>
        <v>0</v>
      </c>
      <c r="F47" s="15"/>
      <c r="G47" s="15"/>
      <c r="H47" s="15"/>
      <c r="L47" s="15">
        <f t="shared" si="2"/>
        <v>0</v>
      </c>
      <c r="M47" s="15"/>
      <c r="N47" s="15"/>
      <c r="O47" s="15"/>
    </row>
    <row r="48" spans="1:18" x14ac:dyDescent="0.2">
      <c r="A48" s="11" t="s">
        <v>92</v>
      </c>
      <c r="B48" s="10">
        <v>1846</v>
      </c>
      <c r="C48" s="15">
        <v>2</v>
      </c>
      <c r="D48" s="15">
        <v>15</v>
      </c>
      <c r="E48" s="15">
        <f t="shared" si="0"/>
        <v>0</v>
      </c>
      <c r="F48" s="15"/>
      <c r="G48" s="15"/>
      <c r="H48" s="15"/>
      <c r="L48" s="15">
        <f t="shared" si="2"/>
        <v>0</v>
      </c>
      <c r="M48" s="15"/>
      <c r="N48" s="15"/>
      <c r="O48" s="15"/>
    </row>
    <row r="49" spans="1:18" x14ac:dyDescent="0.2">
      <c r="A49" s="11" t="s">
        <v>92</v>
      </c>
      <c r="B49" s="10">
        <v>1847</v>
      </c>
      <c r="C49" s="15">
        <v>2</v>
      </c>
      <c r="D49" s="15">
        <v>14</v>
      </c>
      <c r="E49" s="15">
        <f t="shared" si="0"/>
        <v>0</v>
      </c>
      <c r="F49" s="15"/>
      <c r="G49" s="15"/>
      <c r="H49" s="15"/>
      <c r="L49" s="15">
        <f t="shared" si="2"/>
        <v>1</v>
      </c>
      <c r="M49" s="15">
        <v>1</v>
      </c>
      <c r="N49" s="15"/>
      <c r="O49" s="15"/>
      <c r="P49" s="8" t="s">
        <v>70</v>
      </c>
      <c r="Q49" s="9" t="s">
        <v>71</v>
      </c>
      <c r="R49" s="9" t="s">
        <v>72</v>
      </c>
    </row>
    <row r="50" spans="1:18" x14ac:dyDescent="0.2">
      <c r="A50" s="11" t="s">
        <v>92</v>
      </c>
      <c r="B50" s="10">
        <v>1848</v>
      </c>
      <c r="C50" s="15">
        <v>3</v>
      </c>
      <c r="D50" s="15">
        <v>5</v>
      </c>
      <c r="E50" s="15">
        <f t="shared" si="0"/>
        <v>0</v>
      </c>
      <c r="F50" s="15"/>
      <c r="G50" s="15"/>
      <c r="H50" s="15"/>
      <c r="L50" s="15">
        <f t="shared" si="2"/>
        <v>0</v>
      </c>
      <c r="M50" s="15"/>
      <c r="N50" s="15"/>
      <c r="O50" s="15"/>
      <c r="Q50" s="9"/>
    </row>
    <row r="51" spans="1:18" x14ac:dyDescent="0.2">
      <c r="A51" s="11" t="s">
        <v>92</v>
      </c>
      <c r="B51" s="10">
        <v>1849</v>
      </c>
      <c r="C51" s="15">
        <v>3</v>
      </c>
      <c r="D51" s="15">
        <v>9</v>
      </c>
      <c r="E51" s="15">
        <f t="shared" si="0"/>
        <v>0</v>
      </c>
      <c r="F51" s="15"/>
      <c r="G51" s="15"/>
      <c r="H51" s="15"/>
      <c r="L51" s="15">
        <f t="shared" si="2"/>
        <v>1</v>
      </c>
      <c r="M51" s="15">
        <v>1</v>
      </c>
      <c r="N51" s="15"/>
      <c r="O51" s="15"/>
      <c r="P51" s="8" t="s">
        <v>145</v>
      </c>
      <c r="Q51" s="8" t="s">
        <v>97</v>
      </c>
      <c r="R51" s="8" t="s">
        <v>86</v>
      </c>
    </row>
    <row r="52" spans="1:18" x14ac:dyDescent="0.2">
      <c r="A52" s="11" t="s">
        <v>92</v>
      </c>
      <c r="B52" s="10">
        <v>1850</v>
      </c>
      <c r="C52" s="15">
        <v>2</v>
      </c>
      <c r="D52" s="15">
        <v>8</v>
      </c>
      <c r="E52" s="15">
        <f t="shared" si="0"/>
        <v>0</v>
      </c>
      <c r="F52" s="15"/>
      <c r="G52" s="15"/>
      <c r="H52" s="15"/>
      <c r="L52" s="15">
        <f t="shared" si="2"/>
        <v>1</v>
      </c>
      <c r="M52" s="15">
        <v>1</v>
      </c>
      <c r="N52" s="15"/>
      <c r="O52" s="15"/>
      <c r="P52" s="8" t="s">
        <v>146</v>
      </c>
      <c r="Q52" s="8" t="s">
        <v>97</v>
      </c>
      <c r="R52" s="8" t="s">
        <v>86</v>
      </c>
    </row>
    <row r="53" spans="1:18" x14ac:dyDescent="0.2">
      <c r="A53" s="11" t="s">
        <v>92</v>
      </c>
      <c r="B53" s="10">
        <v>1851</v>
      </c>
      <c r="C53" s="15">
        <v>3</v>
      </c>
      <c r="D53" s="15">
        <v>9</v>
      </c>
      <c r="E53" s="15">
        <f t="shared" si="0"/>
        <v>0</v>
      </c>
      <c r="F53" s="15"/>
      <c r="G53" s="15"/>
      <c r="H53" s="15"/>
      <c r="L53" s="15">
        <f t="shared" si="2"/>
        <v>0</v>
      </c>
      <c r="M53" s="15"/>
      <c r="N53" s="15"/>
      <c r="O53" s="15"/>
      <c r="Q53" s="9"/>
    </row>
    <row r="54" spans="1:18" x14ac:dyDescent="0.2">
      <c r="A54" s="11" t="s">
        <v>92</v>
      </c>
      <c r="B54" s="10">
        <v>1852</v>
      </c>
      <c r="C54" s="15">
        <v>3</v>
      </c>
      <c r="D54" s="15">
        <v>10</v>
      </c>
      <c r="E54" s="15">
        <f t="shared" si="0"/>
        <v>0</v>
      </c>
      <c r="F54" s="15"/>
      <c r="G54" s="15"/>
      <c r="H54" s="15"/>
      <c r="L54" s="15">
        <f t="shared" si="2"/>
        <v>0</v>
      </c>
      <c r="M54" s="15"/>
      <c r="N54" s="15"/>
      <c r="O54" s="15"/>
      <c r="Q54" s="9"/>
    </row>
    <row r="55" spans="1:18" x14ac:dyDescent="0.2">
      <c r="A55" s="11" t="s">
        <v>92</v>
      </c>
      <c r="B55" s="10">
        <v>1853</v>
      </c>
      <c r="C55" s="15">
        <v>0</v>
      </c>
      <c r="D55" s="15">
        <v>16</v>
      </c>
      <c r="E55" s="15">
        <f t="shared" si="0"/>
        <v>0</v>
      </c>
      <c r="F55" s="15"/>
      <c r="G55" s="15"/>
      <c r="H55" s="15"/>
      <c r="L55" s="15">
        <f t="shared" si="2"/>
        <v>0</v>
      </c>
      <c r="M55" s="15"/>
      <c r="N55" s="15"/>
      <c r="O55" s="15"/>
      <c r="Q55" s="9"/>
    </row>
    <row r="56" spans="1:18" x14ac:dyDescent="0.2">
      <c r="A56" s="11" t="s">
        <v>92</v>
      </c>
      <c r="B56" s="10">
        <v>1854</v>
      </c>
      <c r="C56" s="15">
        <v>3</v>
      </c>
      <c r="D56" s="15">
        <v>17</v>
      </c>
      <c r="E56" s="15">
        <f t="shared" si="0"/>
        <v>0</v>
      </c>
      <c r="F56" s="15"/>
      <c r="G56" s="15"/>
      <c r="H56" s="15"/>
      <c r="L56" s="15">
        <f t="shared" si="2"/>
        <v>0</v>
      </c>
      <c r="M56" s="15"/>
      <c r="N56" s="15"/>
      <c r="O56" s="15"/>
      <c r="Q56" s="9"/>
    </row>
    <row r="57" spans="1:18" x14ac:dyDescent="0.2">
      <c r="A57" s="11" t="s">
        <v>92</v>
      </c>
      <c r="B57" s="10">
        <v>1855</v>
      </c>
      <c r="C57" s="15">
        <v>7</v>
      </c>
      <c r="D57" s="15">
        <v>6</v>
      </c>
      <c r="E57" s="15">
        <f t="shared" si="0"/>
        <v>0</v>
      </c>
      <c r="F57" s="15"/>
      <c r="G57" s="15"/>
      <c r="H57" s="15"/>
      <c r="L57" s="15">
        <f t="shared" si="2"/>
        <v>1</v>
      </c>
      <c r="M57" s="15">
        <v>1</v>
      </c>
      <c r="N57" s="15"/>
      <c r="O57" s="15"/>
      <c r="P57" s="8" t="s">
        <v>74</v>
      </c>
      <c r="Q57" s="9" t="s">
        <v>73</v>
      </c>
      <c r="R57" s="9" t="s">
        <v>72</v>
      </c>
    </row>
    <row r="58" spans="1:18" x14ac:dyDescent="0.2">
      <c r="A58" s="11" t="s">
        <v>92</v>
      </c>
      <c r="B58" s="10">
        <v>1856</v>
      </c>
      <c r="C58" s="15">
        <v>7</v>
      </c>
      <c r="D58" s="15">
        <v>27</v>
      </c>
      <c r="E58" s="15">
        <f t="shared" si="0"/>
        <v>0</v>
      </c>
      <c r="F58" s="15"/>
      <c r="G58" s="15"/>
      <c r="H58" s="15"/>
      <c r="L58" s="15">
        <f t="shared" si="2"/>
        <v>0</v>
      </c>
      <c r="M58" s="15"/>
      <c r="N58" s="15"/>
      <c r="O58" s="15"/>
    </row>
    <row r="59" spans="1:18" x14ac:dyDescent="0.2">
      <c r="A59" s="11" t="s">
        <v>92</v>
      </c>
      <c r="B59" s="10">
        <v>1857</v>
      </c>
      <c r="C59" s="15">
        <v>3</v>
      </c>
      <c r="D59" s="15">
        <v>24</v>
      </c>
      <c r="E59" s="15">
        <f t="shared" si="0"/>
        <v>0</v>
      </c>
      <c r="F59" s="15"/>
      <c r="G59" s="15"/>
      <c r="H59" s="15"/>
      <c r="J59" s="7"/>
      <c r="L59" s="15">
        <f t="shared" si="2"/>
        <v>0</v>
      </c>
      <c r="M59" s="15"/>
      <c r="N59" s="15"/>
      <c r="O59" s="15"/>
    </row>
    <row r="60" spans="1:18" x14ac:dyDescent="0.2">
      <c r="A60" s="11" t="s">
        <v>92</v>
      </c>
      <c r="B60" s="10">
        <v>1858</v>
      </c>
      <c r="C60" s="15">
        <v>3</v>
      </c>
      <c r="D60" s="15">
        <v>3</v>
      </c>
      <c r="E60" s="15">
        <f t="shared" si="0"/>
        <v>1</v>
      </c>
      <c r="F60" s="15">
        <v>1</v>
      </c>
      <c r="G60" s="15"/>
      <c r="H60" s="15"/>
      <c r="I60" s="9" t="s">
        <v>201</v>
      </c>
      <c r="J60" s="9" t="s">
        <v>177</v>
      </c>
      <c r="K60" s="9" t="s">
        <v>178</v>
      </c>
      <c r="L60" s="15">
        <f t="shared" si="2"/>
        <v>0</v>
      </c>
      <c r="M60" s="15"/>
      <c r="N60" s="15"/>
      <c r="O60" s="15"/>
    </row>
    <row r="61" spans="1:18" x14ac:dyDescent="0.2">
      <c r="A61" s="11" t="s">
        <v>92</v>
      </c>
      <c r="B61" s="10">
        <v>1859</v>
      </c>
      <c r="C61" s="15">
        <v>1</v>
      </c>
      <c r="D61" s="15">
        <v>4</v>
      </c>
      <c r="E61" s="15">
        <f t="shared" si="0"/>
        <v>0</v>
      </c>
      <c r="F61" s="15"/>
      <c r="G61" s="15"/>
      <c r="H61" s="15"/>
      <c r="K61" s="7"/>
      <c r="L61" s="15">
        <f t="shared" si="2"/>
        <v>0</v>
      </c>
      <c r="M61" s="15"/>
      <c r="N61" s="15"/>
      <c r="O61" s="15"/>
    </row>
    <row r="62" spans="1:18" x14ac:dyDescent="0.2">
      <c r="A62" s="11" t="s">
        <v>92</v>
      </c>
      <c r="B62" s="10">
        <v>1860</v>
      </c>
      <c r="C62" s="15">
        <v>1</v>
      </c>
      <c r="D62" s="15">
        <v>3</v>
      </c>
      <c r="E62" s="15">
        <f t="shared" si="0"/>
        <v>0</v>
      </c>
      <c r="F62" s="15"/>
      <c r="G62" s="15"/>
      <c r="H62" s="15"/>
      <c r="L62" s="15">
        <f t="shared" si="2"/>
        <v>1</v>
      </c>
      <c r="M62" s="15">
        <v>1</v>
      </c>
      <c r="N62" s="15"/>
      <c r="O62" s="15"/>
      <c r="P62" s="9" t="s">
        <v>98</v>
      </c>
      <c r="Q62" s="8" t="s">
        <v>97</v>
      </c>
      <c r="R62" s="8" t="s">
        <v>86</v>
      </c>
    </row>
    <row r="63" spans="1:18" x14ac:dyDescent="0.2">
      <c r="A63" s="11" t="s">
        <v>92</v>
      </c>
      <c r="B63" s="10">
        <v>1861</v>
      </c>
      <c r="C63" s="15">
        <v>0</v>
      </c>
      <c r="D63" s="15">
        <v>1</v>
      </c>
      <c r="E63" s="15">
        <f t="shared" si="0"/>
        <v>0</v>
      </c>
      <c r="F63" s="15"/>
      <c r="G63" s="15"/>
      <c r="H63" s="15"/>
      <c r="J63" s="7"/>
      <c r="L63" s="15">
        <f t="shared" si="2"/>
        <v>0</v>
      </c>
      <c r="M63" s="15"/>
      <c r="N63" s="15"/>
      <c r="O63" s="15"/>
    </row>
    <row r="64" spans="1:18" x14ac:dyDescent="0.2">
      <c r="A64" s="11" t="s">
        <v>92</v>
      </c>
      <c r="B64" s="10">
        <v>1862</v>
      </c>
      <c r="C64" s="15">
        <v>0</v>
      </c>
      <c r="D64" s="15">
        <v>1</v>
      </c>
      <c r="E64" s="15">
        <f t="shared" si="0"/>
        <v>0</v>
      </c>
      <c r="F64" s="15"/>
      <c r="G64" s="15"/>
      <c r="H64" s="15"/>
      <c r="L64" s="15">
        <f t="shared" si="2"/>
        <v>0</v>
      </c>
      <c r="M64" s="15"/>
      <c r="N64" s="15"/>
      <c r="O64" s="15"/>
    </row>
    <row r="65" spans="1:18" x14ac:dyDescent="0.2">
      <c r="A65" s="11" t="s">
        <v>92</v>
      </c>
      <c r="B65" s="10">
        <v>1863</v>
      </c>
      <c r="C65" s="15">
        <v>0</v>
      </c>
      <c r="D65" s="15">
        <v>1</v>
      </c>
      <c r="E65" s="15">
        <f t="shared" si="0"/>
        <v>0</v>
      </c>
      <c r="F65" s="15"/>
      <c r="G65" s="15"/>
      <c r="H65" s="15"/>
      <c r="L65" s="15">
        <f t="shared" si="2"/>
        <v>0</v>
      </c>
      <c r="M65" s="15"/>
      <c r="N65" s="15"/>
      <c r="O65" s="15"/>
    </row>
    <row r="66" spans="1:18" x14ac:dyDescent="0.2">
      <c r="A66" s="11" t="s">
        <v>92</v>
      </c>
      <c r="B66" s="10">
        <v>1864</v>
      </c>
      <c r="C66" s="15">
        <v>0</v>
      </c>
      <c r="D66" s="15">
        <v>5</v>
      </c>
      <c r="E66" s="15">
        <f t="shared" ref="E66:E129" si="3">SUM(F66:H66)</f>
        <v>0</v>
      </c>
      <c r="F66" s="15"/>
      <c r="G66" s="15"/>
      <c r="H66" s="15"/>
      <c r="J66" s="7"/>
      <c r="L66" s="15">
        <f t="shared" si="2"/>
        <v>0</v>
      </c>
      <c r="M66" s="15"/>
      <c r="N66" s="15"/>
      <c r="O66" s="15"/>
    </row>
    <row r="67" spans="1:18" x14ac:dyDescent="0.2">
      <c r="A67" s="11" t="s">
        <v>92</v>
      </c>
      <c r="B67" s="10">
        <v>1865</v>
      </c>
      <c r="C67" s="15">
        <v>0</v>
      </c>
      <c r="D67" s="15">
        <v>0</v>
      </c>
      <c r="E67" s="15">
        <f t="shared" si="3"/>
        <v>0</v>
      </c>
      <c r="F67" s="15"/>
      <c r="G67" s="15"/>
      <c r="H67" s="15"/>
      <c r="L67" s="15">
        <f t="shared" si="2"/>
        <v>0</v>
      </c>
      <c r="M67" s="15"/>
      <c r="N67" s="15"/>
      <c r="O67" s="15"/>
    </row>
    <row r="68" spans="1:18" x14ac:dyDescent="0.2">
      <c r="A68" s="11" t="s">
        <v>92</v>
      </c>
      <c r="B68" s="10">
        <v>1866</v>
      </c>
      <c r="C68" s="15">
        <v>5</v>
      </c>
      <c r="D68" s="15">
        <v>3</v>
      </c>
      <c r="E68" s="15">
        <f t="shared" si="3"/>
        <v>0</v>
      </c>
      <c r="F68" s="15"/>
      <c r="G68" s="15"/>
      <c r="H68" s="15"/>
      <c r="L68" s="15">
        <f t="shared" si="2"/>
        <v>0</v>
      </c>
      <c r="M68" s="15"/>
      <c r="N68" s="15"/>
      <c r="O68" s="15"/>
    </row>
    <row r="69" spans="1:18" x14ac:dyDescent="0.2">
      <c r="A69" s="11" t="s">
        <v>92</v>
      </c>
      <c r="B69" s="10">
        <v>1867</v>
      </c>
      <c r="C69" s="15">
        <v>1</v>
      </c>
      <c r="D69" s="15">
        <v>0</v>
      </c>
      <c r="E69" s="15">
        <f t="shared" si="3"/>
        <v>0</v>
      </c>
      <c r="F69" s="15"/>
      <c r="G69" s="15"/>
      <c r="H69" s="15"/>
      <c r="L69" s="15">
        <f t="shared" si="2"/>
        <v>0</v>
      </c>
      <c r="M69" s="15"/>
      <c r="N69" s="15"/>
      <c r="O69" s="15"/>
    </row>
    <row r="70" spans="1:18" x14ac:dyDescent="0.2">
      <c r="A70" s="11" t="s">
        <v>92</v>
      </c>
      <c r="B70" s="10">
        <v>1868</v>
      </c>
      <c r="C70" s="15">
        <v>0</v>
      </c>
      <c r="D70" s="15">
        <v>3</v>
      </c>
      <c r="E70" s="15">
        <f t="shared" si="3"/>
        <v>0</v>
      </c>
      <c r="F70" s="15"/>
      <c r="G70" s="15"/>
      <c r="H70" s="15"/>
      <c r="L70" s="15">
        <f t="shared" si="2"/>
        <v>1</v>
      </c>
      <c r="M70" s="15"/>
      <c r="N70" s="15">
        <v>1</v>
      </c>
      <c r="O70" s="15"/>
      <c r="P70" s="8" t="s">
        <v>25</v>
      </c>
      <c r="Q70" s="9" t="s">
        <v>26</v>
      </c>
      <c r="R70" s="9" t="s">
        <v>95</v>
      </c>
    </row>
    <row r="71" spans="1:18" x14ac:dyDescent="0.2">
      <c r="A71" s="11" t="s">
        <v>92</v>
      </c>
      <c r="B71" s="10">
        <v>1869</v>
      </c>
      <c r="C71" s="15">
        <v>4</v>
      </c>
      <c r="D71" s="15">
        <v>7</v>
      </c>
      <c r="E71" s="15">
        <f t="shared" si="3"/>
        <v>2</v>
      </c>
      <c r="F71" s="15"/>
      <c r="G71" s="15">
        <v>2</v>
      </c>
      <c r="H71" s="15"/>
      <c r="I71" s="9" t="s">
        <v>52</v>
      </c>
      <c r="J71" s="9" t="s">
        <v>111</v>
      </c>
      <c r="K71" s="9" t="s">
        <v>110</v>
      </c>
      <c r="L71" s="15">
        <f t="shared" si="2"/>
        <v>0</v>
      </c>
      <c r="M71" s="15"/>
      <c r="N71" s="15"/>
      <c r="O71" s="15"/>
    </row>
    <row r="72" spans="1:18" x14ac:dyDescent="0.2">
      <c r="A72" s="11" t="s">
        <v>92</v>
      </c>
      <c r="B72" s="10">
        <v>1870</v>
      </c>
      <c r="C72" s="15">
        <v>3</v>
      </c>
      <c r="D72" s="15">
        <v>9</v>
      </c>
      <c r="E72" s="15">
        <f t="shared" si="3"/>
        <v>1</v>
      </c>
      <c r="F72" s="15"/>
      <c r="G72" s="15">
        <v>1</v>
      </c>
      <c r="H72" s="15"/>
      <c r="I72" s="9" t="s">
        <v>53</v>
      </c>
      <c r="J72" s="9" t="s">
        <v>55</v>
      </c>
      <c r="K72" s="9" t="s">
        <v>54</v>
      </c>
      <c r="L72" s="15">
        <f t="shared" si="2"/>
        <v>0</v>
      </c>
      <c r="M72" s="15"/>
      <c r="N72" s="15"/>
      <c r="O72" s="15"/>
    </row>
    <row r="73" spans="1:18" x14ac:dyDescent="0.2">
      <c r="A73" s="11" t="s">
        <v>92</v>
      </c>
      <c r="B73" s="10">
        <v>1871</v>
      </c>
      <c r="C73" s="15">
        <v>2</v>
      </c>
      <c r="D73" s="15">
        <v>3</v>
      </c>
      <c r="E73" s="15">
        <f t="shared" si="3"/>
        <v>0</v>
      </c>
      <c r="F73" s="15"/>
      <c r="G73" s="15"/>
      <c r="H73" s="15"/>
      <c r="L73" s="15">
        <f t="shared" si="2"/>
        <v>0</v>
      </c>
      <c r="M73" s="15"/>
      <c r="N73" s="15"/>
      <c r="O73" s="15"/>
    </row>
    <row r="74" spans="1:18" x14ac:dyDescent="0.2">
      <c r="A74" s="11" t="s">
        <v>92</v>
      </c>
      <c r="B74" s="10">
        <v>1872</v>
      </c>
      <c r="C74" s="15">
        <v>2</v>
      </c>
      <c r="D74" s="15">
        <v>5</v>
      </c>
      <c r="E74" s="15">
        <f t="shared" si="3"/>
        <v>0</v>
      </c>
      <c r="F74" s="15"/>
      <c r="G74" s="15"/>
      <c r="H74" s="15"/>
      <c r="L74" s="15">
        <f t="shared" si="2"/>
        <v>0</v>
      </c>
      <c r="M74" s="15"/>
      <c r="N74" s="15"/>
      <c r="O74" s="15"/>
    </row>
    <row r="75" spans="1:18" x14ac:dyDescent="0.2">
      <c r="A75" s="11" t="s">
        <v>92</v>
      </c>
      <c r="B75" s="10">
        <v>1873</v>
      </c>
      <c r="C75" s="15">
        <v>1</v>
      </c>
      <c r="D75" s="15">
        <v>9</v>
      </c>
      <c r="E75" s="15">
        <f t="shared" si="3"/>
        <v>0</v>
      </c>
      <c r="F75" s="15"/>
      <c r="G75" s="15"/>
      <c r="H75" s="15"/>
      <c r="L75" s="15">
        <f t="shared" si="2"/>
        <v>0</v>
      </c>
      <c r="M75" s="15"/>
      <c r="N75" s="15"/>
      <c r="O75" s="15"/>
    </row>
    <row r="76" spans="1:18" x14ac:dyDescent="0.2">
      <c r="A76" s="11" t="s">
        <v>92</v>
      </c>
      <c r="B76" s="10">
        <v>1874</v>
      </c>
      <c r="C76" s="15">
        <v>0</v>
      </c>
      <c r="D76" s="15">
        <v>12</v>
      </c>
      <c r="E76" s="15">
        <f t="shared" si="3"/>
        <v>0</v>
      </c>
      <c r="F76" s="15"/>
      <c r="G76" s="15"/>
      <c r="H76" s="15"/>
      <c r="L76" s="15">
        <f t="shared" si="2"/>
        <v>0</v>
      </c>
      <c r="M76" s="15"/>
      <c r="N76" s="15"/>
      <c r="O76" s="15"/>
    </row>
    <row r="77" spans="1:18" x14ac:dyDescent="0.2">
      <c r="A77" s="11" t="s">
        <v>92</v>
      </c>
      <c r="B77" s="10">
        <v>1875</v>
      </c>
      <c r="C77" s="15">
        <v>2</v>
      </c>
      <c r="D77" s="15">
        <v>23</v>
      </c>
      <c r="E77" s="15">
        <f t="shared" si="3"/>
        <v>0</v>
      </c>
      <c r="F77" s="15"/>
      <c r="G77" s="15"/>
      <c r="H77" s="15"/>
      <c r="L77" s="15">
        <f t="shared" si="2"/>
        <v>0</v>
      </c>
      <c r="M77" s="15"/>
      <c r="N77" s="15"/>
      <c r="O77" s="15"/>
    </row>
    <row r="78" spans="1:18" x14ac:dyDescent="0.2">
      <c r="A78" s="11" t="s">
        <v>92</v>
      </c>
      <c r="B78" s="10">
        <v>1876</v>
      </c>
      <c r="C78" s="15">
        <v>4</v>
      </c>
      <c r="D78" s="15">
        <v>21</v>
      </c>
      <c r="E78" s="15">
        <f t="shared" si="3"/>
        <v>0</v>
      </c>
      <c r="F78" s="15"/>
      <c r="G78" s="15"/>
      <c r="H78" s="15"/>
      <c r="L78" s="15">
        <f t="shared" si="2"/>
        <v>0</v>
      </c>
      <c r="M78" s="15"/>
      <c r="N78" s="15"/>
      <c r="O78" s="15"/>
    </row>
    <row r="79" spans="1:18" x14ac:dyDescent="0.2">
      <c r="A79" s="11" t="s">
        <v>92</v>
      </c>
      <c r="B79" s="10">
        <v>1877</v>
      </c>
      <c r="C79" s="15">
        <v>4</v>
      </c>
      <c r="D79" s="15">
        <v>19</v>
      </c>
      <c r="E79" s="15">
        <f t="shared" si="3"/>
        <v>0</v>
      </c>
      <c r="F79" s="15"/>
      <c r="G79" s="15"/>
      <c r="H79" s="15"/>
      <c r="L79" s="15">
        <f t="shared" si="2"/>
        <v>0</v>
      </c>
      <c r="M79" s="15"/>
      <c r="N79" s="15"/>
      <c r="O79" s="15"/>
    </row>
    <row r="80" spans="1:18" x14ac:dyDescent="0.2">
      <c r="A80" s="11" t="s">
        <v>92</v>
      </c>
      <c r="B80" s="10">
        <v>1878</v>
      </c>
      <c r="C80" s="15">
        <v>1</v>
      </c>
      <c r="D80" s="15">
        <v>9</v>
      </c>
      <c r="E80" s="15">
        <f t="shared" si="3"/>
        <v>0</v>
      </c>
      <c r="F80" s="15"/>
      <c r="G80" s="15"/>
      <c r="H80" s="15"/>
      <c r="L80" s="15">
        <f t="shared" si="2"/>
        <v>0</v>
      </c>
      <c r="M80" s="15"/>
      <c r="N80" s="15"/>
      <c r="O80" s="15"/>
    </row>
    <row r="81" spans="1:18" x14ac:dyDescent="0.2">
      <c r="A81" s="11" t="s">
        <v>92</v>
      </c>
      <c r="B81" s="10">
        <v>1879</v>
      </c>
      <c r="C81" s="15">
        <v>2</v>
      </c>
      <c r="D81" s="15">
        <v>6</v>
      </c>
      <c r="E81" s="15">
        <f t="shared" si="3"/>
        <v>0</v>
      </c>
      <c r="F81" s="15"/>
      <c r="G81" s="15"/>
      <c r="H81" s="15"/>
      <c r="L81" s="15">
        <f t="shared" si="2"/>
        <v>0</v>
      </c>
      <c r="M81" s="15"/>
      <c r="N81" s="15"/>
      <c r="O81" s="15"/>
    </row>
    <row r="82" spans="1:18" x14ac:dyDescent="0.2">
      <c r="A82" s="11" t="s">
        <v>92</v>
      </c>
      <c r="B82" s="10">
        <v>1880</v>
      </c>
      <c r="C82" s="15">
        <v>2</v>
      </c>
      <c r="D82" s="15">
        <v>15</v>
      </c>
      <c r="E82" s="15">
        <f t="shared" si="3"/>
        <v>0</v>
      </c>
      <c r="F82" s="15"/>
      <c r="G82" s="15"/>
      <c r="H82" s="15"/>
      <c r="L82" s="15">
        <f t="shared" si="2"/>
        <v>0</v>
      </c>
      <c r="M82" s="15"/>
      <c r="N82" s="15"/>
      <c r="O82" s="15"/>
    </row>
    <row r="83" spans="1:18" x14ac:dyDescent="0.2">
      <c r="A83" s="11" t="s">
        <v>92</v>
      </c>
      <c r="B83" s="10">
        <v>1881</v>
      </c>
      <c r="C83" s="15">
        <v>0</v>
      </c>
      <c r="D83" s="15">
        <v>11</v>
      </c>
      <c r="E83" s="15">
        <f t="shared" si="3"/>
        <v>0</v>
      </c>
      <c r="F83" s="15"/>
      <c r="G83" s="15"/>
      <c r="H83" s="15"/>
      <c r="L83" s="15">
        <f t="shared" si="2"/>
        <v>1</v>
      </c>
      <c r="M83" s="15">
        <v>1</v>
      </c>
      <c r="N83" s="15"/>
      <c r="O83" s="15"/>
      <c r="P83" s="8" t="s">
        <v>75</v>
      </c>
      <c r="Q83" s="9" t="s">
        <v>27</v>
      </c>
      <c r="R83" s="9" t="s">
        <v>77</v>
      </c>
    </row>
    <row r="84" spans="1:18" x14ac:dyDescent="0.2">
      <c r="A84" s="11" t="s">
        <v>92</v>
      </c>
      <c r="B84" s="10">
        <v>1882</v>
      </c>
      <c r="C84" s="15">
        <v>3</v>
      </c>
      <c r="D84" s="15">
        <v>10</v>
      </c>
      <c r="E84" s="15">
        <f t="shared" si="3"/>
        <v>0</v>
      </c>
      <c r="F84" s="15"/>
      <c r="G84" s="15"/>
      <c r="H84" s="15"/>
      <c r="L84" s="15">
        <f t="shared" si="2"/>
        <v>0</v>
      </c>
      <c r="M84" s="15"/>
      <c r="N84" s="15"/>
      <c r="O84" s="15"/>
    </row>
    <row r="85" spans="1:18" x14ac:dyDescent="0.2">
      <c r="A85" s="11" t="s">
        <v>92</v>
      </c>
      <c r="B85" s="10">
        <v>1883</v>
      </c>
      <c r="C85" s="15">
        <v>5</v>
      </c>
      <c r="D85" s="15">
        <v>7</v>
      </c>
      <c r="E85" s="15">
        <f t="shared" si="3"/>
        <v>1</v>
      </c>
      <c r="F85" s="15"/>
      <c r="G85" s="15"/>
      <c r="H85" s="15">
        <v>1</v>
      </c>
      <c r="I85" s="9" t="s">
        <v>174</v>
      </c>
      <c r="J85" s="9" t="s">
        <v>175</v>
      </c>
      <c r="K85" s="9" t="s">
        <v>176</v>
      </c>
      <c r="L85" s="15">
        <f t="shared" si="2"/>
        <v>1</v>
      </c>
      <c r="M85" s="15">
        <v>1</v>
      </c>
      <c r="N85" s="15"/>
      <c r="O85" s="15"/>
      <c r="P85" s="8" t="s">
        <v>39</v>
      </c>
      <c r="Q85" s="9" t="s">
        <v>76</v>
      </c>
      <c r="R85" s="9" t="s">
        <v>78</v>
      </c>
    </row>
    <row r="86" spans="1:18" x14ac:dyDescent="0.2">
      <c r="A86" s="11" t="s">
        <v>92</v>
      </c>
      <c r="B86" s="10">
        <v>1884</v>
      </c>
      <c r="C86" s="15">
        <v>2</v>
      </c>
      <c r="D86" s="15">
        <v>10</v>
      </c>
      <c r="E86" s="15">
        <f t="shared" si="3"/>
        <v>1</v>
      </c>
      <c r="F86" s="15">
        <v>1</v>
      </c>
      <c r="G86" s="15"/>
      <c r="H86" s="15"/>
      <c r="I86" s="9" t="s">
        <v>132</v>
      </c>
      <c r="J86" s="9" t="s">
        <v>66</v>
      </c>
      <c r="K86" s="9" t="s">
        <v>56</v>
      </c>
      <c r="L86" s="15">
        <f t="shared" si="2"/>
        <v>0</v>
      </c>
      <c r="M86" s="15"/>
      <c r="N86" s="15"/>
      <c r="O86" s="15"/>
    </row>
    <row r="87" spans="1:18" x14ac:dyDescent="0.2">
      <c r="A87" s="11" t="s">
        <v>92</v>
      </c>
      <c r="B87" s="10">
        <v>1885</v>
      </c>
      <c r="C87" s="15">
        <v>0</v>
      </c>
      <c r="D87" s="15">
        <v>0</v>
      </c>
      <c r="E87" s="15">
        <f t="shared" si="3"/>
        <v>0</v>
      </c>
      <c r="F87" s="15"/>
      <c r="G87" s="15"/>
      <c r="H87" s="15"/>
      <c r="L87" s="15">
        <f t="shared" si="2"/>
        <v>0</v>
      </c>
      <c r="M87" s="15"/>
      <c r="N87" s="15"/>
      <c r="O87" s="15"/>
    </row>
    <row r="88" spans="1:18" x14ac:dyDescent="0.2">
      <c r="A88" s="11" t="s">
        <v>92</v>
      </c>
      <c r="B88" s="10">
        <v>1886</v>
      </c>
      <c r="C88" s="15">
        <v>2</v>
      </c>
      <c r="D88" s="15">
        <v>14</v>
      </c>
      <c r="E88" s="15">
        <f t="shared" si="3"/>
        <v>0</v>
      </c>
      <c r="F88" s="15"/>
      <c r="G88" s="15"/>
      <c r="H88" s="15"/>
      <c r="L88" s="15">
        <f t="shared" si="2"/>
        <v>0</v>
      </c>
      <c r="M88" s="15"/>
      <c r="N88" s="15"/>
      <c r="O88" s="15"/>
    </row>
    <row r="89" spans="1:18" x14ac:dyDescent="0.2">
      <c r="A89" s="11" t="s">
        <v>92</v>
      </c>
      <c r="B89" s="10">
        <v>1887</v>
      </c>
      <c r="C89" s="15">
        <v>1</v>
      </c>
      <c r="D89" s="15">
        <v>2</v>
      </c>
      <c r="E89" s="15">
        <f t="shared" si="3"/>
        <v>0</v>
      </c>
      <c r="F89" s="15"/>
      <c r="G89" s="15"/>
      <c r="H89" s="15"/>
      <c r="L89" s="15">
        <f t="shared" si="2"/>
        <v>0</v>
      </c>
      <c r="M89" s="15"/>
      <c r="N89" s="15"/>
      <c r="O89" s="15"/>
    </row>
    <row r="90" spans="1:18" x14ac:dyDescent="0.2">
      <c r="A90" s="11" t="s">
        <v>92</v>
      </c>
      <c r="B90" s="10">
        <v>1888</v>
      </c>
      <c r="C90" s="15">
        <v>3</v>
      </c>
      <c r="D90" s="15">
        <v>7</v>
      </c>
      <c r="E90" s="15">
        <f t="shared" si="3"/>
        <v>0</v>
      </c>
      <c r="F90" s="15"/>
      <c r="G90" s="15"/>
      <c r="H90" s="15"/>
      <c r="L90" s="15">
        <f t="shared" si="2"/>
        <v>0</v>
      </c>
      <c r="M90" s="15"/>
      <c r="N90" s="15"/>
      <c r="O90" s="15"/>
    </row>
    <row r="91" spans="1:18" x14ac:dyDescent="0.2">
      <c r="A91" s="11" t="s">
        <v>92</v>
      </c>
      <c r="B91" s="10">
        <v>1889</v>
      </c>
      <c r="C91" s="15">
        <v>1</v>
      </c>
      <c r="D91" s="15">
        <v>3</v>
      </c>
      <c r="E91" s="15">
        <f t="shared" si="3"/>
        <v>0</v>
      </c>
      <c r="F91" s="15"/>
      <c r="G91" s="15"/>
      <c r="H91" s="15"/>
      <c r="L91" s="15">
        <f t="shared" si="2"/>
        <v>0</v>
      </c>
      <c r="M91" s="15"/>
      <c r="N91" s="15"/>
      <c r="O91" s="15"/>
    </row>
    <row r="92" spans="1:18" x14ac:dyDescent="0.2">
      <c r="A92" s="11" t="s">
        <v>92</v>
      </c>
      <c r="B92" s="10">
        <v>1890</v>
      </c>
      <c r="C92" s="15">
        <v>1</v>
      </c>
      <c r="D92" s="15">
        <v>8</v>
      </c>
      <c r="E92" s="15">
        <f t="shared" si="3"/>
        <v>0</v>
      </c>
      <c r="F92" s="15"/>
      <c r="G92" s="15"/>
      <c r="H92" s="15"/>
      <c r="L92" s="15">
        <f t="shared" si="2"/>
        <v>0</v>
      </c>
      <c r="M92" s="15"/>
      <c r="N92" s="15"/>
      <c r="O92" s="15"/>
    </row>
    <row r="93" spans="1:18" x14ac:dyDescent="0.2">
      <c r="A93" s="11" t="s">
        <v>92</v>
      </c>
      <c r="B93" s="10">
        <v>1891</v>
      </c>
      <c r="C93" s="15">
        <v>0</v>
      </c>
      <c r="D93" s="15">
        <v>6</v>
      </c>
      <c r="E93" s="15">
        <f t="shared" si="3"/>
        <v>0</v>
      </c>
      <c r="F93" s="15"/>
      <c r="G93" s="15"/>
      <c r="H93" s="15"/>
      <c r="L93" s="15">
        <f t="shared" si="2"/>
        <v>0</v>
      </c>
      <c r="M93" s="15"/>
      <c r="N93" s="15"/>
      <c r="O93" s="15"/>
    </row>
    <row r="94" spans="1:18" x14ac:dyDescent="0.2">
      <c r="A94" s="11" t="s">
        <v>92</v>
      </c>
      <c r="B94" s="10">
        <v>1892</v>
      </c>
      <c r="C94" s="15">
        <v>0</v>
      </c>
      <c r="D94" s="15">
        <v>4</v>
      </c>
      <c r="E94" s="15">
        <f t="shared" si="3"/>
        <v>0</v>
      </c>
      <c r="F94" s="15"/>
      <c r="G94" s="15"/>
      <c r="H94" s="15"/>
      <c r="J94" s="7"/>
      <c r="L94" s="15">
        <f t="shared" si="2"/>
        <v>0</v>
      </c>
      <c r="M94" s="15"/>
      <c r="N94" s="15"/>
      <c r="O94" s="15"/>
    </row>
    <row r="95" spans="1:18" x14ac:dyDescent="0.2">
      <c r="A95" s="11" t="s">
        <v>92</v>
      </c>
      <c r="B95" s="10">
        <v>1893</v>
      </c>
      <c r="C95" s="15">
        <v>1</v>
      </c>
      <c r="D95" s="15">
        <v>1</v>
      </c>
      <c r="E95" s="15">
        <f t="shared" si="3"/>
        <v>0</v>
      </c>
      <c r="F95" s="15"/>
      <c r="G95" s="15"/>
      <c r="H95" s="15"/>
      <c r="L95" s="15">
        <f t="shared" ref="L95:L158" si="4">SUM(M95:O95)</f>
        <v>0</v>
      </c>
      <c r="M95" s="15"/>
      <c r="N95" s="15"/>
      <c r="O95" s="15"/>
    </row>
    <row r="96" spans="1:18" x14ac:dyDescent="0.2">
      <c r="A96" s="11" t="s">
        <v>92</v>
      </c>
      <c r="B96" s="10">
        <v>1894</v>
      </c>
      <c r="C96" s="15">
        <v>2</v>
      </c>
      <c r="D96" s="15">
        <v>5</v>
      </c>
      <c r="E96" s="15">
        <f t="shared" si="3"/>
        <v>0</v>
      </c>
      <c r="F96" s="15"/>
      <c r="G96" s="15"/>
      <c r="H96" s="15"/>
      <c r="L96" s="15">
        <f t="shared" si="4"/>
        <v>0</v>
      </c>
      <c r="M96" s="15"/>
      <c r="N96" s="15"/>
      <c r="O96" s="15"/>
    </row>
    <row r="97" spans="1:15" x14ac:dyDescent="0.2">
      <c r="A97" s="11" t="s">
        <v>92</v>
      </c>
      <c r="B97" s="10">
        <v>1895</v>
      </c>
      <c r="C97" s="15">
        <v>2</v>
      </c>
      <c r="D97" s="15">
        <v>6</v>
      </c>
      <c r="E97" s="15">
        <f t="shared" si="3"/>
        <v>0</v>
      </c>
      <c r="F97" s="15"/>
      <c r="G97" s="15"/>
      <c r="H97" s="15"/>
      <c r="L97" s="15">
        <f t="shared" si="4"/>
        <v>0</v>
      </c>
      <c r="M97" s="15"/>
      <c r="N97" s="15"/>
      <c r="O97" s="15"/>
    </row>
    <row r="98" spans="1:15" x14ac:dyDescent="0.2">
      <c r="A98" s="11" t="s">
        <v>92</v>
      </c>
      <c r="B98" s="10">
        <v>1896</v>
      </c>
      <c r="C98" s="15">
        <v>0</v>
      </c>
      <c r="D98" s="15">
        <v>14</v>
      </c>
      <c r="E98" s="15">
        <f t="shared" si="3"/>
        <v>0</v>
      </c>
      <c r="F98" s="15"/>
      <c r="G98" s="15"/>
      <c r="H98" s="15"/>
      <c r="L98" s="15">
        <f t="shared" si="4"/>
        <v>0</v>
      </c>
      <c r="M98" s="15"/>
      <c r="N98" s="15"/>
      <c r="O98" s="15"/>
    </row>
    <row r="99" spans="1:15" x14ac:dyDescent="0.2">
      <c r="A99" s="11" t="s">
        <v>92</v>
      </c>
      <c r="B99" s="10">
        <v>1897</v>
      </c>
      <c r="C99" s="15">
        <v>3</v>
      </c>
      <c r="D99" s="15">
        <v>10</v>
      </c>
      <c r="E99" s="15">
        <f t="shared" si="3"/>
        <v>0</v>
      </c>
      <c r="F99" s="15"/>
      <c r="G99" s="15"/>
      <c r="H99" s="15"/>
      <c r="L99" s="15">
        <f t="shared" si="4"/>
        <v>0</v>
      </c>
      <c r="M99" s="15"/>
      <c r="N99" s="15"/>
      <c r="O99" s="15"/>
    </row>
    <row r="100" spans="1:15" x14ac:dyDescent="0.2">
      <c r="A100" s="11" t="s">
        <v>92</v>
      </c>
      <c r="B100" s="10">
        <v>1898</v>
      </c>
      <c r="C100" s="15">
        <v>11</v>
      </c>
      <c r="D100" s="15">
        <v>10</v>
      </c>
      <c r="E100" s="15">
        <f t="shared" si="3"/>
        <v>0</v>
      </c>
      <c r="F100" s="15"/>
      <c r="G100" s="15"/>
      <c r="H100" s="15"/>
      <c r="L100" s="15">
        <f t="shared" si="4"/>
        <v>0</v>
      </c>
      <c r="M100" s="15"/>
      <c r="N100" s="15"/>
      <c r="O100" s="15"/>
    </row>
    <row r="101" spans="1:15" x14ac:dyDescent="0.2">
      <c r="A101" s="11" t="s">
        <v>92</v>
      </c>
      <c r="B101" s="10">
        <v>1899</v>
      </c>
      <c r="C101" s="15">
        <v>12</v>
      </c>
      <c r="D101" s="15">
        <v>19</v>
      </c>
      <c r="E101" s="15">
        <f t="shared" si="3"/>
        <v>0</v>
      </c>
      <c r="F101" s="15"/>
      <c r="G101" s="15"/>
      <c r="H101" s="15"/>
      <c r="L101" s="15">
        <f t="shared" si="4"/>
        <v>0</v>
      </c>
      <c r="M101" s="15"/>
      <c r="N101" s="15"/>
      <c r="O101" s="15"/>
    </row>
    <row r="102" spans="1:15" x14ac:dyDescent="0.2">
      <c r="A102" s="11" t="s">
        <v>92</v>
      </c>
      <c r="B102" s="10">
        <v>1900</v>
      </c>
      <c r="C102" s="15">
        <v>9</v>
      </c>
      <c r="D102" s="15">
        <v>21</v>
      </c>
      <c r="E102" s="15">
        <f t="shared" si="3"/>
        <v>0</v>
      </c>
      <c r="F102" s="15"/>
      <c r="G102" s="15"/>
      <c r="H102" s="15"/>
      <c r="L102" s="15">
        <f t="shared" si="4"/>
        <v>0</v>
      </c>
      <c r="M102" s="15"/>
      <c r="N102" s="15"/>
      <c r="O102" s="15"/>
    </row>
    <row r="103" spans="1:15" x14ac:dyDescent="0.2">
      <c r="A103" s="11" t="s">
        <v>92</v>
      </c>
      <c r="B103" s="10">
        <v>1901</v>
      </c>
      <c r="C103" s="15">
        <v>4</v>
      </c>
      <c r="D103" s="15">
        <v>20</v>
      </c>
      <c r="E103" s="15">
        <f t="shared" si="3"/>
        <v>0</v>
      </c>
      <c r="F103" s="15"/>
      <c r="G103" s="15"/>
      <c r="H103" s="15"/>
      <c r="L103" s="15">
        <f t="shared" si="4"/>
        <v>0</v>
      </c>
      <c r="M103" s="15"/>
      <c r="N103" s="15"/>
      <c r="O103" s="15"/>
    </row>
    <row r="104" spans="1:15" x14ac:dyDescent="0.2">
      <c r="A104" s="11" t="s">
        <v>92</v>
      </c>
      <c r="B104" s="10">
        <v>1902</v>
      </c>
      <c r="C104" s="15">
        <v>6</v>
      </c>
      <c r="D104" s="15">
        <v>22</v>
      </c>
      <c r="E104" s="15">
        <f t="shared" si="3"/>
        <v>0</v>
      </c>
      <c r="F104" s="15"/>
      <c r="G104" s="15"/>
      <c r="H104" s="15"/>
      <c r="L104" s="15">
        <f t="shared" si="4"/>
        <v>0</v>
      </c>
      <c r="M104" s="15"/>
      <c r="N104" s="15"/>
      <c r="O104" s="15"/>
    </row>
    <row r="105" spans="1:15" x14ac:dyDescent="0.2">
      <c r="A105" s="11" t="s">
        <v>92</v>
      </c>
      <c r="B105" s="10">
        <v>1903</v>
      </c>
      <c r="C105" s="15">
        <v>12</v>
      </c>
      <c r="D105" s="15">
        <v>20</v>
      </c>
      <c r="E105" s="15">
        <f t="shared" si="3"/>
        <v>0</v>
      </c>
      <c r="F105" s="15"/>
      <c r="G105" s="15"/>
      <c r="H105" s="15"/>
      <c r="J105" s="7"/>
      <c r="L105" s="15">
        <f t="shared" si="4"/>
        <v>0</v>
      </c>
      <c r="M105" s="15"/>
      <c r="N105" s="15"/>
      <c r="O105" s="15"/>
    </row>
    <row r="106" spans="1:15" x14ac:dyDescent="0.2">
      <c r="A106" s="11" t="s">
        <v>92</v>
      </c>
      <c r="B106" s="10">
        <v>1904</v>
      </c>
      <c r="C106" s="15">
        <v>2</v>
      </c>
      <c r="D106" s="15">
        <v>17</v>
      </c>
      <c r="E106" s="15">
        <f t="shared" si="3"/>
        <v>0</v>
      </c>
      <c r="F106" s="15"/>
      <c r="G106" s="15"/>
      <c r="H106" s="15"/>
      <c r="J106" s="7"/>
      <c r="L106" s="15">
        <f t="shared" si="4"/>
        <v>0</v>
      </c>
      <c r="M106" s="15"/>
      <c r="N106" s="15"/>
      <c r="O106" s="15"/>
    </row>
    <row r="107" spans="1:15" x14ac:dyDescent="0.2">
      <c r="A107" s="11" t="s">
        <v>92</v>
      </c>
      <c r="B107" s="10">
        <v>1905</v>
      </c>
      <c r="C107" s="15">
        <v>1</v>
      </c>
      <c r="D107" s="15">
        <v>18</v>
      </c>
      <c r="E107" s="15">
        <f t="shared" si="3"/>
        <v>0</v>
      </c>
      <c r="F107" s="15"/>
      <c r="G107" s="15"/>
      <c r="H107" s="15"/>
      <c r="L107" s="15">
        <f t="shared" si="4"/>
        <v>0</v>
      </c>
      <c r="M107" s="15"/>
      <c r="N107" s="15"/>
      <c r="O107" s="15"/>
    </row>
    <row r="108" spans="1:15" x14ac:dyDescent="0.2">
      <c r="A108" s="11" t="s">
        <v>92</v>
      </c>
      <c r="B108" s="10">
        <v>1906</v>
      </c>
      <c r="C108" s="15">
        <v>4</v>
      </c>
      <c r="D108" s="15">
        <v>31</v>
      </c>
      <c r="E108" s="15">
        <f t="shared" si="3"/>
        <v>0</v>
      </c>
      <c r="F108" s="15"/>
      <c r="G108" s="15"/>
      <c r="H108" s="15"/>
      <c r="L108" s="15">
        <f t="shared" si="4"/>
        <v>0</v>
      </c>
      <c r="M108" s="15"/>
      <c r="N108" s="15"/>
      <c r="O108" s="15"/>
    </row>
    <row r="109" spans="1:15" x14ac:dyDescent="0.2">
      <c r="A109" s="11" t="s">
        <v>92</v>
      </c>
      <c r="B109" s="10">
        <v>1907</v>
      </c>
      <c r="C109" s="15">
        <v>1</v>
      </c>
      <c r="D109" s="15">
        <v>22</v>
      </c>
      <c r="E109" s="15">
        <f t="shared" si="3"/>
        <v>2</v>
      </c>
      <c r="F109" s="15">
        <v>1</v>
      </c>
      <c r="G109" s="15"/>
      <c r="H109" s="15">
        <v>1</v>
      </c>
      <c r="I109" s="9" t="s">
        <v>113</v>
      </c>
      <c r="J109" s="9" t="s">
        <v>65</v>
      </c>
      <c r="K109" s="9" t="s">
        <v>112</v>
      </c>
      <c r="L109" s="15">
        <f t="shared" si="4"/>
        <v>0</v>
      </c>
      <c r="M109" s="15"/>
      <c r="N109" s="15"/>
      <c r="O109" s="15"/>
    </row>
    <row r="110" spans="1:15" x14ac:dyDescent="0.2">
      <c r="A110" s="11" t="s">
        <v>92</v>
      </c>
      <c r="B110" s="10">
        <v>1908</v>
      </c>
      <c r="C110" s="15">
        <v>6</v>
      </c>
      <c r="D110" s="15">
        <v>32</v>
      </c>
      <c r="E110" s="15">
        <f t="shared" si="3"/>
        <v>0</v>
      </c>
      <c r="F110" s="15"/>
      <c r="G110" s="15"/>
      <c r="H110" s="15"/>
      <c r="L110" s="15">
        <f t="shared" si="4"/>
        <v>0</v>
      </c>
      <c r="M110" s="15"/>
      <c r="N110" s="15"/>
      <c r="O110" s="15"/>
    </row>
    <row r="111" spans="1:15" x14ac:dyDescent="0.2">
      <c r="A111" s="11" t="s">
        <v>92</v>
      </c>
      <c r="B111" s="10">
        <v>1909</v>
      </c>
      <c r="C111" s="15">
        <v>7</v>
      </c>
      <c r="D111" s="15">
        <v>30</v>
      </c>
      <c r="E111" s="15">
        <f t="shared" si="3"/>
        <v>0</v>
      </c>
      <c r="F111" s="15"/>
      <c r="G111" s="15"/>
      <c r="H111" s="15"/>
      <c r="L111" s="15">
        <f t="shared" si="4"/>
        <v>0</v>
      </c>
      <c r="M111" s="15"/>
      <c r="N111" s="15"/>
      <c r="O111" s="15"/>
    </row>
    <row r="112" spans="1:15" x14ac:dyDescent="0.2">
      <c r="A112" s="11" t="s">
        <v>92</v>
      </c>
      <c r="B112" s="10">
        <v>1910</v>
      </c>
      <c r="C112" s="15">
        <v>4</v>
      </c>
      <c r="D112" s="15">
        <v>21</v>
      </c>
      <c r="E112" s="15">
        <f t="shared" si="3"/>
        <v>0</v>
      </c>
      <c r="F112" s="15"/>
      <c r="G112" s="15"/>
      <c r="H112" s="15"/>
      <c r="L112" s="15">
        <f t="shared" si="4"/>
        <v>0</v>
      </c>
      <c r="M112" s="15"/>
      <c r="N112" s="15"/>
      <c r="O112" s="15"/>
    </row>
    <row r="113" spans="1:18" x14ac:dyDescent="0.2">
      <c r="A113" s="11" t="s">
        <v>92</v>
      </c>
      <c r="B113" s="10">
        <v>1911</v>
      </c>
      <c r="C113" s="15">
        <v>2</v>
      </c>
      <c r="D113" s="15">
        <v>37</v>
      </c>
      <c r="E113" s="15">
        <f t="shared" si="3"/>
        <v>1</v>
      </c>
      <c r="F113" s="15"/>
      <c r="G113" s="15"/>
      <c r="H113" s="15">
        <v>1</v>
      </c>
      <c r="I113" s="9" t="s">
        <v>101</v>
      </c>
      <c r="J113" s="9" t="s">
        <v>51</v>
      </c>
      <c r="K113" s="9" t="s">
        <v>50</v>
      </c>
      <c r="L113" s="15">
        <f t="shared" si="4"/>
        <v>0</v>
      </c>
      <c r="M113" s="15"/>
      <c r="N113" s="15"/>
      <c r="O113" s="15"/>
      <c r="Q113" s="9"/>
      <c r="R113" s="9"/>
    </row>
    <row r="114" spans="1:18" x14ac:dyDescent="0.2">
      <c r="A114" s="11" t="s">
        <v>92</v>
      </c>
      <c r="B114" s="10">
        <v>1912</v>
      </c>
      <c r="C114" s="15">
        <v>5</v>
      </c>
      <c r="D114" s="15">
        <v>45</v>
      </c>
      <c r="E114" s="15">
        <f t="shared" si="3"/>
        <v>1</v>
      </c>
      <c r="F114" s="15"/>
      <c r="G114" s="15">
        <v>1</v>
      </c>
      <c r="H114" s="15"/>
      <c r="I114" s="9" t="s">
        <v>170</v>
      </c>
      <c r="J114" s="9" t="s">
        <v>100</v>
      </c>
      <c r="K114" s="9" t="s">
        <v>49</v>
      </c>
      <c r="L114" s="15">
        <f t="shared" si="4"/>
        <v>0</v>
      </c>
      <c r="M114" s="15"/>
      <c r="N114" s="15"/>
      <c r="O114" s="15"/>
      <c r="P114" s="8" t="s">
        <v>9</v>
      </c>
      <c r="Q114" s="9" t="s">
        <v>10</v>
      </c>
      <c r="R114" s="8" t="s">
        <v>89</v>
      </c>
    </row>
    <row r="115" spans="1:18" x14ac:dyDescent="0.2">
      <c r="A115" s="11" t="s">
        <v>92</v>
      </c>
      <c r="B115" s="10">
        <v>1913</v>
      </c>
      <c r="C115" s="15">
        <v>4</v>
      </c>
      <c r="D115" s="15">
        <v>47</v>
      </c>
      <c r="E115" s="15">
        <f t="shared" si="3"/>
        <v>0</v>
      </c>
      <c r="F115" s="15"/>
      <c r="G115" s="15"/>
      <c r="H115" s="15"/>
      <c r="L115" s="15">
        <f t="shared" si="4"/>
        <v>1</v>
      </c>
      <c r="M115" s="15">
        <v>1</v>
      </c>
      <c r="N115" s="15"/>
      <c r="O115" s="15"/>
      <c r="P115" s="8" t="s">
        <v>197</v>
      </c>
      <c r="Q115" s="8" t="s">
        <v>47</v>
      </c>
      <c r="R115" s="8" t="s">
        <v>99</v>
      </c>
    </row>
    <row r="116" spans="1:18" x14ac:dyDescent="0.2">
      <c r="A116" s="11" t="s">
        <v>92</v>
      </c>
      <c r="B116" s="10">
        <v>1914</v>
      </c>
      <c r="C116" s="15">
        <v>3</v>
      </c>
      <c r="D116" s="15">
        <v>32</v>
      </c>
      <c r="E116" s="15">
        <f t="shared" si="3"/>
        <v>0</v>
      </c>
      <c r="F116" s="15"/>
      <c r="G116" s="15"/>
      <c r="H116" s="15"/>
      <c r="L116" s="15">
        <f t="shared" si="4"/>
        <v>0</v>
      </c>
      <c r="M116" s="15"/>
      <c r="N116" s="15"/>
      <c r="O116" s="15"/>
    </row>
    <row r="117" spans="1:18" x14ac:dyDescent="0.2">
      <c r="A117" s="11" t="s">
        <v>92</v>
      </c>
      <c r="B117" s="10">
        <v>1915</v>
      </c>
      <c r="C117" s="15">
        <v>1</v>
      </c>
      <c r="D117" s="15">
        <v>17</v>
      </c>
      <c r="E117" s="15">
        <f t="shared" si="3"/>
        <v>0</v>
      </c>
      <c r="F117" s="15"/>
      <c r="G117" s="15"/>
      <c r="H117" s="15"/>
      <c r="L117" s="15">
        <f t="shared" si="4"/>
        <v>0</v>
      </c>
      <c r="M117" s="15"/>
      <c r="N117" s="15"/>
      <c r="O117" s="15"/>
    </row>
    <row r="118" spans="1:18" x14ac:dyDescent="0.2">
      <c r="A118" s="11" t="s">
        <v>92</v>
      </c>
      <c r="B118" s="10">
        <v>1916</v>
      </c>
      <c r="C118" s="15">
        <v>1</v>
      </c>
      <c r="D118" s="15">
        <v>21</v>
      </c>
      <c r="E118" s="15">
        <f t="shared" si="3"/>
        <v>0</v>
      </c>
      <c r="F118" s="15"/>
      <c r="G118" s="15"/>
      <c r="H118" s="15"/>
      <c r="L118" s="15">
        <f t="shared" si="4"/>
        <v>0</v>
      </c>
      <c r="M118" s="15"/>
      <c r="N118" s="15"/>
      <c r="O118" s="15"/>
    </row>
    <row r="119" spans="1:18" x14ac:dyDescent="0.2">
      <c r="A119" s="11" t="s">
        <v>92</v>
      </c>
      <c r="B119" s="10">
        <v>1917</v>
      </c>
      <c r="C119" s="15">
        <v>6</v>
      </c>
      <c r="D119" s="15">
        <v>22</v>
      </c>
      <c r="E119" s="15">
        <f t="shared" si="3"/>
        <v>0</v>
      </c>
      <c r="F119" s="15"/>
      <c r="G119" s="15"/>
      <c r="H119" s="15"/>
      <c r="L119" s="15">
        <f t="shared" si="4"/>
        <v>0</v>
      </c>
      <c r="M119" s="15"/>
      <c r="N119" s="15"/>
      <c r="O119" s="15"/>
    </row>
    <row r="120" spans="1:18" x14ac:dyDescent="0.2">
      <c r="A120" s="11" t="s">
        <v>92</v>
      </c>
      <c r="B120" s="10">
        <v>1918</v>
      </c>
      <c r="C120" s="15">
        <v>0</v>
      </c>
      <c r="D120" s="15">
        <v>16</v>
      </c>
      <c r="E120" s="15">
        <f t="shared" si="3"/>
        <v>0</v>
      </c>
      <c r="F120" s="15"/>
      <c r="G120" s="15"/>
      <c r="H120" s="15"/>
      <c r="L120" s="15">
        <f t="shared" si="4"/>
        <v>0</v>
      </c>
      <c r="M120" s="15"/>
      <c r="N120" s="15"/>
      <c r="O120" s="15"/>
    </row>
    <row r="121" spans="1:18" x14ac:dyDescent="0.2">
      <c r="A121" s="11" t="s">
        <v>92</v>
      </c>
      <c r="B121" s="10">
        <v>1919</v>
      </c>
      <c r="C121" s="15">
        <v>1</v>
      </c>
      <c r="D121" s="15">
        <v>24</v>
      </c>
      <c r="E121" s="15">
        <f t="shared" si="3"/>
        <v>0</v>
      </c>
      <c r="F121" s="15"/>
      <c r="G121" s="15"/>
      <c r="H121" s="15"/>
      <c r="L121" s="15">
        <f t="shared" si="4"/>
        <v>1</v>
      </c>
      <c r="M121" s="15">
        <v>1</v>
      </c>
      <c r="N121" s="15"/>
      <c r="O121" s="15"/>
      <c r="P121" s="8" t="s">
        <v>38</v>
      </c>
      <c r="Q121" s="9" t="s">
        <v>31</v>
      </c>
      <c r="R121" s="9" t="s">
        <v>32</v>
      </c>
    </row>
    <row r="122" spans="1:18" x14ac:dyDescent="0.2">
      <c r="A122" s="11" t="s">
        <v>92</v>
      </c>
      <c r="B122" s="10">
        <v>1920</v>
      </c>
      <c r="C122" s="15">
        <v>2</v>
      </c>
      <c r="D122" s="15">
        <v>36</v>
      </c>
      <c r="E122" s="15">
        <f t="shared" si="3"/>
        <v>0</v>
      </c>
      <c r="F122" s="15"/>
      <c r="G122" s="15"/>
      <c r="H122" s="15"/>
      <c r="L122" s="15">
        <f t="shared" si="4"/>
        <v>0</v>
      </c>
      <c r="M122" s="15"/>
      <c r="N122" s="15"/>
      <c r="O122" s="15"/>
    </row>
    <row r="123" spans="1:18" x14ac:dyDescent="0.2">
      <c r="A123" s="11" t="s">
        <v>92</v>
      </c>
      <c r="B123" s="10">
        <v>1921</v>
      </c>
      <c r="C123" s="15">
        <v>4</v>
      </c>
      <c r="D123" s="15">
        <v>22</v>
      </c>
      <c r="E123" s="15">
        <f t="shared" si="3"/>
        <v>0</v>
      </c>
      <c r="F123" s="15"/>
      <c r="G123" s="15"/>
      <c r="H123" s="15"/>
      <c r="L123" s="15">
        <f t="shared" si="4"/>
        <v>0</v>
      </c>
      <c r="M123" s="15"/>
      <c r="N123" s="15"/>
      <c r="O123" s="15"/>
    </row>
    <row r="124" spans="1:18" x14ac:dyDescent="0.2">
      <c r="A124" s="11" t="s">
        <v>92</v>
      </c>
      <c r="B124" s="10">
        <v>1922</v>
      </c>
      <c r="C124" s="15">
        <v>8</v>
      </c>
      <c r="D124" s="15">
        <v>22</v>
      </c>
      <c r="E124" s="15">
        <f t="shared" si="3"/>
        <v>0</v>
      </c>
      <c r="F124" s="15"/>
      <c r="G124" s="15"/>
      <c r="H124" s="15"/>
      <c r="L124" s="15">
        <f t="shared" si="4"/>
        <v>0</v>
      </c>
      <c r="M124" s="15"/>
      <c r="N124" s="15"/>
      <c r="O124" s="15"/>
    </row>
    <row r="125" spans="1:18" x14ac:dyDescent="0.2">
      <c r="A125" s="11" t="s">
        <v>92</v>
      </c>
      <c r="B125" s="10">
        <v>1923</v>
      </c>
      <c r="C125" s="15">
        <v>4</v>
      </c>
      <c r="D125" s="15">
        <v>16</v>
      </c>
      <c r="E125" s="15">
        <f t="shared" si="3"/>
        <v>0</v>
      </c>
      <c r="F125" s="15"/>
      <c r="G125" s="15"/>
      <c r="H125" s="15"/>
      <c r="L125" s="15">
        <f t="shared" si="4"/>
        <v>1</v>
      </c>
      <c r="M125" s="15">
        <v>1</v>
      </c>
      <c r="N125" s="15"/>
      <c r="O125" s="15"/>
      <c r="P125" s="8" t="s">
        <v>198</v>
      </c>
      <c r="Q125" s="8" t="s">
        <v>11</v>
      </c>
      <c r="R125" s="8" t="s">
        <v>99</v>
      </c>
    </row>
    <row r="126" spans="1:18" x14ac:dyDescent="0.2">
      <c r="A126" s="11" t="s">
        <v>92</v>
      </c>
      <c r="B126" s="10">
        <v>1924</v>
      </c>
      <c r="C126" s="15">
        <v>2</v>
      </c>
      <c r="D126" s="15">
        <v>34</v>
      </c>
      <c r="E126" s="15">
        <f t="shared" si="3"/>
        <v>0</v>
      </c>
      <c r="F126" s="15"/>
      <c r="G126" s="15"/>
      <c r="H126" s="15"/>
      <c r="L126" s="15">
        <f t="shared" si="4"/>
        <v>0</v>
      </c>
      <c r="M126" s="15"/>
      <c r="N126" s="15"/>
      <c r="O126" s="15"/>
    </row>
    <row r="127" spans="1:18" x14ac:dyDescent="0.2">
      <c r="A127" s="11" t="s">
        <v>92</v>
      </c>
      <c r="B127" s="10">
        <v>1925</v>
      </c>
      <c r="C127" s="15">
        <v>3</v>
      </c>
      <c r="D127" s="15">
        <v>16</v>
      </c>
      <c r="E127" s="15">
        <f t="shared" si="3"/>
        <v>0</v>
      </c>
      <c r="F127" s="15"/>
      <c r="G127" s="15"/>
      <c r="H127" s="15"/>
      <c r="L127" s="15">
        <f t="shared" si="4"/>
        <v>0</v>
      </c>
      <c r="M127" s="15"/>
      <c r="N127" s="15"/>
      <c r="O127" s="15"/>
    </row>
    <row r="128" spans="1:18" x14ac:dyDescent="0.2">
      <c r="A128" s="11" t="s">
        <v>92</v>
      </c>
      <c r="B128" s="10">
        <v>1926</v>
      </c>
      <c r="C128" s="15">
        <v>5</v>
      </c>
      <c r="D128" s="15">
        <v>17</v>
      </c>
      <c r="E128" s="15">
        <f t="shared" si="3"/>
        <v>0</v>
      </c>
      <c r="F128" s="15"/>
      <c r="G128" s="15"/>
      <c r="H128" s="15"/>
      <c r="L128" s="15">
        <f t="shared" si="4"/>
        <v>0</v>
      </c>
      <c r="M128" s="15"/>
      <c r="N128" s="15"/>
      <c r="O128" s="15"/>
    </row>
    <row r="129" spans="1:18" x14ac:dyDescent="0.2">
      <c r="A129" s="11" t="s">
        <v>92</v>
      </c>
      <c r="B129" s="10">
        <v>1927</v>
      </c>
      <c r="C129" s="15">
        <v>16</v>
      </c>
      <c r="D129" s="15">
        <v>30</v>
      </c>
      <c r="E129" s="15">
        <f t="shared" si="3"/>
        <v>0</v>
      </c>
      <c r="F129" s="15"/>
      <c r="G129" s="15"/>
      <c r="H129" s="15"/>
      <c r="J129" s="7"/>
      <c r="L129" s="15">
        <f t="shared" si="4"/>
        <v>0</v>
      </c>
      <c r="M129" s="15"/>
      <c r="N129" s="15"/>
      <c r="O129" s="15"/>
    </row>
    <row r="130" spans="1:18" x14ac:dyDescent="0.2">
      <c r="A130" s="11" t="s">
        <v>92</v>
      </c>
      <c r="B130" s="10">
        <v>1928</v>
      </c>
      <c r="C130" s="15">
        <v>15</v>
      </c>
      <c r="D130" s="15">
        <v>29</v>
      </c>
      <c r="E130" s="15">
        <f t="shared" ref="E130:E193" si="5">SUM(F130:H130)</f>
        <v>0</v>
      </c>
      <c r="F130" s="15"/>
      <c r="G130" s="15"/>
      <c r="H130" s="15"/>
      <c r="L130" s="15">
        <f t="shared" si="4"/>
        <v>0</v>
      </c>
      <c r="M130" s="15"/>
      <c r="N130" s="15"/>
      <c r="O130" s="15"/>
    </row>
    <row r="131" spans="1:18" x14ac:dyDescent="0.2">
      <c r="A131" s="11" t="s">
        <v>92</v>
      </c>
      <c r="B131" s="10">
        <v>1929</v>
      </c>
      <c r="C131" s="15">
        <v>17</v>
      </c>
      <c r="D131" s="15">
        <v>21</v>
      </c>
      <c r="E131" s="15">
        <f t="shared" si="5"/>
        <v>0</v>
      </c>
      <c r="F131" s="15"/>
      <c r="G131" s="15"/>
      <c r="H131" s="15"/>
      <c r="L131" s="15">
        <f t="shared" si="4"/>
        <v>0</v>
      </c>
      <c r="M131" s="15"/>
      <c r="N131" s="15"/>
      <c r="O131" s="15"/>
    </row>
    <row r="132" spans="1:18" x14ac:dyDescent="0.2">
      <c r="A132" s="11" t="s">
        <v>92</v>
      </c>
      <c r="B132" s="10">
        <v>1930</v>
      </c>
      <c r="C132" s="15">
        <v>16</v>
      </c>
      <c r="D132" s="15">
        <v>20</v>
      </c>
      <c r="E132" s="15">
        <f t="shared" si="5"/>
        <v>0</v>
      </c>
      <c r="F132" s="15"/>
      <c r="G132" s="15"/>
      <c r="H132" s="15"/>
      <c r="L132" s="15">
        <f t="shared" si="4"/>
        <v>0</v>
      </c>
      <c r="M132" s="15"/>
      <c r="N132" s="15"/>
      <c r="O132" s="15"/>
    </row>
    <row r="133" spans="1:18" x14ac:dyDescent="0.2">
      <c r="A133" s="11" t="s">
        <v>92</v>
      </c>
      <c r="B133" s="10">
        <v>1931</v>
      </c>
      <c r="C133" s="15">
        <v>5</v>
      </c>
      <c r="D133" s="15">
        <v>33</v>
      </c>
      <c r="E133" s="15">
        <f t="shared" si="5"/>
        <v>1</v>
      </c>
      <c r="F133" s="15"/>
      <c r="G133" s="15"/>
      <c r="H133" s="15">
        <v>1</v>
      </c>
      <c r="I133" s="9" t="s">
        <v>171</v>
      </c>
      <c r="J133" s="9" t="s">
        <v>168</v>
      </c>
      <c r="K133" s="9" t="s">
        <v>169</v>
      </c>
      <c r="L133" s="15">
        <f t="shared" si="4"/>
        <v>0</v>
      </c>
      <c r="M133" s="15"/>
      <c r="N133" s="15"/>
      <c r="O133" s="15"/>
    </row>
    <row r="134" spans="1:18" x14ac:dyDescent="0.2">
      <c r="A134" s="11" t="s">
        <v>92</v>
      </c>
      <c r="B134" s="10">
        <v>1932</v>
      </c>
      <c r="C134" s="15">
        <v>13</v>
      </c>
      <c r="D134" s="15">
        <v>13</v>
      </c>
      <c r="E134" s="15">
        <f t="shared" si="5"/>
        <v>0</v>
      </c>
      <c r="F134" s="15"/>
      <c r="G134" s="15"/>
      <c r="H134" s="15"/>
      <c r="L134" s="15">
        <f t="shared" si="4"/>
        <v>0</v>
      </c>
      <c r="M134" s="15"/>
      <c r="N134" s="15"/>
      <c r="O134" s="15"/>
    </row>
    <row r="135" spans="1:18" x14ac:dyDescent="0.2">
      <c r="A135" s="11" t="s">
        <v>92</v>
      </c>
      <c r="B135" s="10">
        <v>1933</v>
      </c>
      <c r="C135" s="15">
        <v>4</v>
      </c>
      <c r="D135" s="15">
        <v>27</v>
      </c>
      <c r="E135" s="15">
        <f t="shared" si="5"/>
        <v>0</v>
      </c>
      <c r="F135" s="15"/>
      <c r="G135" s="15"/>
      <c r="H135" s="15"/>
      <c r="L135" s="15">
        <f t="shared" si="4"/>
        <v>0</v>
      </c>
      <c r="M135" s="15"/>
      <c r="N135" s="15"/>
      <c r="O135" s="15"/>
    </row>
    <row r="136" spans="1:18" x14ac:dyDescent="0.2">
      <c r="A136" s="11" t="s">
        <v>92</v>
      </c>
      <c r="B136" s="10">
        <v>1934</v>
      </c>
      <c r="C136" s="15">
        <v>11</v>
      </c>
      <c r="D136" s="15">
        <v>38</v>
      </c>
      <c r="E136" s="15">
        <f t="shared" si="5"/>
        <v>0</v>
      </c>
      <c r="F136" s="15"/>
      <c r="G136" s="15"/>
      <c r="H136" s="15"/>
      <c r="L136" s="15">
        <f t="shared" si="4"/>
        <v>1</v>
      </c>
      <c r="M136" s="15">
        <v>1</v>
      </c>
      <c r="N136" s="15"/>
      <c r="O136" s="15"/>
      <c r="P136" s="9" t="s">
        <v>135</v>
      </c>
      <c r="Q136" s="8" t="s">
        <v>147</v>
      </c>
      <c r="R136" s="8" t="s">
        <v>148</v>
      </c>
    </row>
    <row r="137" spans="1:18" x14ac:dyDescent="0.2">
      <c r="A137" s="11" t="s">
        <v>92</v>
      </c>
      <c r="B137" s="10">
        <v>1935</v>
      </c>
      <c r="C137" s="15">
        <v>4</v>
      </c>
      <c r="D137" s="15">
        <v>30</v>
      </c>
      <c r="E137" s="15">
        <f t="shared" si="5"/>
        <v>0</v>
      </c>
      <c r="F137" s="15"/>
      <c r="G137" s="15"/>
      <c r="H137" s="15"/>
      <c r="L137" s="15">
        <f t="shared" si="4"/>
        <v>0</v>
      </c>
      <c r="M137" s="15"/>
      <c r="N137" s="15"/>
      <c r="O137" s="15"/>
    </row>
    <row r="138" spans="1:18" x14ac:dyDescent="0.2">
      <c r="A138" s="11" t="s">
        <v>92</v>
      </c>
      <c r="B138" s="10">
        <v>1936</v>
      </c>
      <c r="C138" s="15">
        <v>5</v>
      </c>
      <c r="D138" s="15">
        <v>30</v>
      </c>
      <c r="E138" s="15">
        <f t="shared" si="5"/>
        <v>0</v>
      </c>
      <c r="F138" s="15"/>
      <c r="G138" s="15"/>
      <c r="H138" s="15"/>
      <c r="L138" s="15">
        <f t="shared" si="4"/>
        <v>0</v>
      </c>
      <c r="M138" s="15"/>
      <c r="N138" s="15"/>
      <c r="O138" s="15"/>
      <c r="Q138" s="9"/>
      <c r="R138" s="9"/>
    </row>
    <row r="139" spans="1:18" x14ac:dyDescent="0.2">
      <c r="A139" s="11" t="s">
        <v>92</v>
      </c>
      <c r="B139" s="10">
        <v>1937</v>
      </c>
      <c r="C139" s="15">
        <v>7</v>
      </c>
      <c r="D139" s="15">
        <v>22</v>
      </c>
      <c r="E139" s="15">
        <f t="shared" si="5"/>
        <v>0</v>
      </c>
      <c r="F139" s="15"/>
      <c r="G139" s="15"/>
      <c r="H139" s="15"/>
      <c r="L139" s="15">
        <f t="shared" si="4"/>
        <v>1</v>
      </c>
      <c r="M139" s="15">
        <v>1</v>
      </c>
      <c r="N139" s="15"/>
      <c r="O139" s="15"/>
      <c r="P139" s="8" t="s">
        <v>37</v>
      </c>
      <c r="Q139" s="9" t="s">
        <v>33</v>
      </c>
      <c r="R139" s="9" t="s">
        <v>34</v>
      </c>
    </row>
    <row r="140" spans="1:18" x14ac:dyDescent="0.2">
      <c r="A140" s="11" t="s">
        <v>92</v>
      </c>
      <c r="B140" s="10">
        <v>1938</v>
      </c>
      <c r="C140" s="15">
        <v>7</v>
      </c>
      <c r="D140" s="15">
        <v>18</v>
      </c>
      <c r="E140" s="15">
        <f t="shared" si="5"/>
        <v>0</v>
      </c>
      <c r="F140" s="15"/>
      <c r="G140" s="15"/>
      <c r="H140" s="15"/>
      <c r="L140" s="15">
        <f t="shared" si="4"/>
        <v>0</v>
      </c>
      <c r="M140" s="15"/>
      <c r="N140" s="15"/>
      <c r="O140" s="15"/>
    </row>
    <row r="141" spans="1:18" x14ac:dyDescent="0.2">
      <c r="A141" s="11" t="s">
        <v>92</v>
      </c>
      <c r="B141" s="10">
        <v>1939</v>
      </c>
      <c r="C141" s="15">
        <v>2</v>
      </c>
      <c r="D141" s="15">
        <v>16</v>
      </c>
      <c r="E141" s="15">
        <f t="shared" si="5"/>
        <v>0</v>
      </c>
      <c r="F141" s="15"/>
      <c r="G141" s="15"/>
      <c r="H141" s="15"/>
      <c r="L141" s="15">
        <f t="shared" si="4"/>
        <v>0</v>
      </c>
      <c r="M141" s="15"/>
      <c r="N141" s="15"/>
      <c r="O141" s="15"/>
    </row>
    <row r="142" spans="1:18" x14ac:dyDescent="0.2">
      <c r="A142" s="11" t="s">
        <v>92</v>
      </c>
      <c r="B142" s="10">
        <v>1940</v>
      </c>
      <c r="C142" s="15">
        <v>2</v>
      </c>
      <c r="D142" s="15">
        <v>15</v>
      </c>
      <c r="E142" s="15">
        <f t="shared" si="5"/>
        <v>0</v>
      </c>
      <c r="F142" s="15"/>
      <c r="G142" s="15"/>
      <c r="H142" s="15"/>
      <c r="L142" s="15">
        <f t="shared" si="4"/>
        <v>0</v>
      </c>
      <c r="M142" s="15"/>
      <c r="N142" s="15"/>
      <c r="O142" s="15"/>
    </row>
    <row r="143" spans="1:18" x14ac:dyDescent="0.2">
      <c r="A143" s="11" t="s">
        <v>92</v>
      </c>
      <c r="B143" s="10">
        <v>1941</v>
      </c>
      <c r="C143" s="15">
        <v>1</v>
      </c>
      <c r="D143" s="15">
        <v>17</v>
      </c>
      <c r="E143" s="15">
        <f t="shared" si="5"/>
        <v>0</v>
      </c>
      <c r="F143" s="15"/>
      <c r="G143" s="15"/>
      <c r="H143" s="15"/>
      <c r="L143" s="15">
        <f t="shared" si="4"/>
        <v>0</v>
      </c>
      <c r="M143" s="15"/>
      <c r="N143" s="15"/>
      <c r="O143" s="15"/>
    </row>
    <row r="144" spans="1:18" x14ac:dyDescent="0.2">
      <c r="A144" s="11" t="s">
        <v>92</v>
      </c>
      <c r="B144" s="10">
        <v>1942</v>
      </c>
      <c r="C144" s="15">
        <v>3</v>
      </c>
      <c r="D144" s="15">
        <v>21</v>
      </c>
      <c r="E144" s="15">
        <f t="shared" si="5"/>
        <v>0</v>
      </c>
      <c r="F144" s="15"/>
      <c r="G144" s="15"/>
      <c r="H144" s="15"/>
      <c r="L144" s="15">
        <f t="shared" si="4"/>
        <v>0</v>
      </c>
      <c r="M144" s="15"/>
      <c r="N144" s="15"/>
      <c r="O144" s="15"/>
    </row>
    <row r="145" spans="1:15" x14ac:dyDescent="0.2">
      <c r="A145" s="11" t="s">
        <v>92</v>
      </c>
      <c r="B145" s="10">
        <v>1943</v>
      </c>
      <c r="C145" s="15">
        <v>8</v>
      </c>
      <c r="D145" s="15">
        <v>11</v>
      </c>
      <c r="E145" s="15">
        <f t="shared" si="5"/>
        <v>0</v>
      </c>
      <c r="F145" s="15"/>
      <c r="G145" s="15"/>
      <c r="H145" s="15"/>
      <c r="L145" s="15">
        <f t="shared" si="4"/>
        <v>0</v>
      </c>
      <c r="M145" s="15"/>
      <c r="N145" s="15"/>
      <c r="O145" s="15"/>
    </row>
    <row r="146" spans="1:15" x14ac:dyDescent="0.2">
      <c r="A146" s="11" t="s">
        <v>92</v>
      </c>
      <c r="B146" s="10">
        <v>1944</v>
      </c>
      <c r="C146" s="15">
        <v>8</v>
      </c>
      <c r="D146" s="15">
        <v>13</v>
      </c>
      <c r="E146" s="15">
        <f t="shared" si="5"/>
        <v>0</v>
      </c>
      <c r="F146" s="15"/>
      <c r="G146" s="15"/>
      <c r="H146" s="15"/>
      <c r="L146" s="15">
        <f t="shared" si="4"/>
        <v>0</v>
      </c>
      <c r="M146" s="15"/>
      <c r="N146" s="15"/>
      <c r="O146" s="15"/>
    </row>
    <row r="147" spans="1:15" x14ac:dyDescent="0.2">
      <c r="A147" s="11" t="s">
        <v>92</v>
      </c>
      <c r="B147" s="10">
        <v>1945</v>
      </c>
      <c r="C147" s="15">
        <v>10</v>
      </c>
      <c r="D147" s="15">
        <v>9</v>
      </c>
      <c r="E147" s="15">
        <f t="shared" si="5"/>
        <v>0</v>
      </c>
      <c r="F147" s="15"/>
      <c r="G147" s="15"/>
      <c r="H147" s="15"/>
      <c r="L147" s="15">
        <f t="shared" si="4"/>
        <v>0</v>
      </c>
      <c r="M147" s="15"/>
      <c r="N147" s="15"/>
      <c r="O147" s="15"/>
    </row>
    <row r="148" spans="1:15" x14ac:dyDescent="0.2">
      <c r="A148" s="11" t="s">
        <v>92</v>
      </c>
      <c r="B148" s="10">
        <v>1946</v>
      </c>
      <c r="C148" s="15">
        <v>10</v>
      </c>
      <c r="D148" s="15">
        <v>12</v>
      </c>
      <c r="E148" s="15">
        <f t="shared" si="5"/>
        <v>0</v>
      </c>
      <c r="F148" s="15"/>
      <c r="G148" s="15"/>
      <c r="H148" s="15"/>
      <c r="L148" s="15">
        <f t="shared" si="4"/>
        <v>0</v>
      </c>
      <c r="M148" s="15"/>
      <c r="N148" s="15"/>
      <c r="O148" s="15"/>
    </row>
    <row r="149" spans="1:15" x14ac:dyDescent="0.2">
      <c r="A149" s="11" t="s">
        <v>92</v>
      </c>
      <c r="B149" s="10">
        <v>1947</v>
      </c>
      <c r="C149" s="15">
        <v>9</v>
      </c>
      <c r="D149" s="15">
        <v>25</v>
      </c>
      <c r="E149" s="15">
        <f t="shared" si="5"/>
        <v>1</v>
      </c>
      <c r="F149" s="15"/>
      <c r="G149" s="15"/>
      <c r="H149" s="15">
        <v>1</v>
      </c>
      <c r="I149" s="9" t="s">
        <v>58</v>
      </c>
      <c r="J149" s="9" t="s">
        <v>62</v>
      </c>
      <c r="K149" s="9" t="s">
        <v>57</v>
      </c>
      <c r="L149" s="15">
        <f t="shared" si="4"/>
        <v>0</v>
      </c>
      <c r="M149" s="15"/>
      <c r="N149" s="15"/>
      <c r="O149" s="15"/>
    </row>
    <row r="150" spans="1:15" x14ac:dyDescent="0.2">
      <c r="A150" s="11" t="s">
        <v>92</v>
      </c>
      <c r="B150" s="10">
        <v>1948</v>
      </c>
      <c r="C150" s="15">
        <v>16</v>
      </c>
      <c r="D150" s="15">
        <v>42</v>
      </c>
      <c r="E150" s="15">
        <f t="shared" si="5"/>
        <v>1</v>
      </c>
      <c r="F150" s="15">
        <v>1</v>
      </c>
      <c r="G150" s="15"/>
      <c r="H150" s="15"/>
      <c r="I150" s="9" t="s">
        <v>133</v>
      </c>
      <c r="J150" s="9" t="s">
        <v>64</v>
      </c>
      <c r="K150" s="9" t="s">
        <v>63</v>
      </c>
      <c r="L150" s="15">
        <f t="shared" si="4"/>
        <v>0</v>
      </c>
      <c r="M150" s="15"/>
      <c r="N150" s="15"/>
      <c r="O150" s="15"/>
    </row>
    <row r="151" spans="1:15" x14ac:dyDescent="0.2">
      <c r="A151" s="11" t="s">
        <v>92</v>
      </c>
      <c r="B151" s="10">
        <v>1949</v>
      </c>
      <c r="C151" s="15">
        <v>12</v>
      </c>
      <c r="D151" s="15">
        <v>39</v>
      </c>
      <c r="E151" s="15">
        <f t="shared" si="5"/>
        <v>0</v>
      </c>
      <c r="F151" s="15"/>
      <c r="G151" s="15"/>
      <c r="H151" s="15"/>
      <c r="L151" s="15">
        <f t="shared" si="4"/>
        <v>0</v>
      </c>
      <c r="M151" s="15"/>
      <c r="N151" s="15"/>
      <c r="O151" s="15"/>
    </row>
    <row r="152" spans="1:15" x14ac:dyDescent="0.2">
      <c r="A152" s="11" t="s">
        <v>92</v>
      </c>
      <c r="B152" s="10">
        <v>1950</v>
      </c>
      <c r="C152" s="15">
        <v>14</v>
      </c>
      <c r="D152" s="15">
        <v>102</v>
      </c>
      <c r="E152" s="15">
        <f t="shared" si="5"/>
        <v>0</v>
      </c>
      <c r="F152" s="15"/>
      <c r="G152" s="15"/>
      <c r="H152" s="15"/>
      <c r="L152" s="15">
        <f t="shared" si="4"/>
        <v>0</v>
      </c>
      <c r="M152" s="15"/>
      <c r="N152" s="15"/>
      <c r="O152" s="15"/>
    </row>
    <row r="153" spans="1:15" x14ac:dyDescent="0.2">
      <c r="A153" s="11" t="s">
        <v>92</v>
      </c>
      <c r="B153" s="10">
        <v>1951</v>
      </c>
      <c r="C153" s="15">
        <v>34</v>
      </c>
      <c r="D153" s="15">
        <v>96</v>
      </c>
      <c r="E153" s="15">
        <f t="shared" si="5"/>
        <v>0</v>
      </c>
      <c r="F153" s="15"/>
      <c r="G153" s="15"/>
      <c r="H153" s="15"/>
      <c r="J153" s="7"/>
      <c r="L153" s="15">
        <f t="shared" si="4"/>
        <v>0</v>
      </c>
      <c r="M153" s="15"/>
      <c r="N153" s="15"/>
      <c r="O153" s="15"/>
    </row>
    <row r="154" spans="1:15" x14ac:dyDescent="0.2">
      <c r="A154" s="11" t="s">
        <v>92</v>
      </c>
      <c r="B154" s="10">
        <v>1952</v>
      </c>
      <c r="C154" s="15">
        <v>20</v>
      </c>
      <c r="D154" s="15">
        <v>110</v>
      </c>
      <c r="E154" s="15">
        <f t="shared" si="5"/>
        <v>0</v>
      </c>
      <c r="F154" s="15"/>
      <c r="G154" s="15"/>
      <c r="H154" s="15"/>
      <c r="L154" s="15">
        <f t="shared" si="4"/>
        <v>0</v>
      </c>
      <c r="M154" s="15"/>
      <c r="N154" s="15"/>
      <c r="O154" s="15"/>
    </row>
    <row r="155" spans="1:15" x14ac:dyDescent="0.2">
      <c r="A155" s="11" t="s">
        <v>92</v>
      </c>
      <c r="B155" s="10">
        <v>1953</v>
      </c>
      <c r="C155" s="15">
        <v>33</v>
      </c>
      <c r="D155" s="15">
        <v>109</v>
      </c>
      <c r="E155" s="15">
        <f t="shared" si="5"/>
        <v>0</v>
      </c>
      <c r="F155" s="15"/>
      <c r="G155" s="15"/>
      <c r="H155" s="15"/>
      <c r="L155" s="15">
        <f t="shared" si="4"/>
        <v>0</v>
      </c>
      <c r="M155" s="15"/>
      <c r="N155" s="15"/>
      <c r="O155" s="15"/>
    </row>
    <row r="156" spans="1:15" x14ac:dyDescent="0.2">
      <c r="A156" s="11" t="s">
        <v>92</v>
      </c>
      <c r="B156" s="10">
        <v>1954</v>
      </c>
      <c r="C156" s="15">
        <v>33</v>
      </c>
      <c r="D156" s="15">
        <v>138</v>
      </c>
      <c r="E156" s="15">
        <f t="shared" si="5"/>
        <v>0</v>
      </c>
      <c r="F156" s="15"/>
      <c r="G156" s="15"/>
      <c r="H156" s="15"/>
      <c r="J156" s="7"/>
      <c r="L156" s="15">
        <f t="shared" si="4"/>
        <v>0</v>
      </c>
      <c r="M156" s="15"/>
      <c r="N156" s="15"/>
      <c r="O156" s="15"/>
    </row>
    <row r="157" spans="1:15" x14ac:dyDescent="0.2">
      <c r="A157" s="11" t="s">
        <v>92</v>
      </c>
      <c r="B157" s="10">
        <v>1955</v>
      </c>
      <c r="C157" s="15">
        <v>22</v>
      </c>
      <c r="D157" s="15">
        <v>108</v>
      </c>
      <c r="E157" s="15">
        <f t="shared" si="5"/>
        <v>0</v>
      </c>
      <c r="F157" s="15"/>
      <c r="G157" s="15"/>
      <c r="H157" s="15"/>
      <c r="L157" s="15">
        <f t="shared" si="4"/>
        <v>0</v>
      </c>
      <c r="M157" s="15"/>
      <c r="N157" s="15"/>
      <c r="O157" s="15"/>
    </row>
    <row r="158" spans="1:15" x14ac:dyDescent="0.2">
      <c r="A158" s="11" t="s">
        <v>92</v>
      </c>
      <c r="B158" s="10">
        <v>1956</v>
      </c>
      <c r="C158" s="15">
        <v>23</v>
      </c>
      <c r="D158" s="15">
        <v>74</v>
      </c>
      <c r="E158" s="15">
        <f t="shared" si="5"/>
        <v>0</v>
      </c>
      <c r="F158" s="15"/>
      <c r="G158" s="15"/>
      <c r="H158" s="15"/>
      <c r="L158" s="15">
        <f t="shared" si="4"/>
        <v>0</v>
      </c>
      <c r="M158" s="15"/>
      <c r="N158" s="15"/>
      <c r="O158" s="15"/>
    </row>
    <row r="159" spans="1:15" x14ac:dyDescent="0.2">
      <c r="A159" s="11" t="s">
        <v>92</v>
      </c>
      <c r="B159" s="10">
        <v>1957</v>
      </c>
      <c r="C159" s="15">
        <v>25</v>
      </c>
      <c r="D159" s="15">
        <v>55</v>
      </c>
      <c r="E159" s="15">
        <f t="shared" si="5"/>
        <v>0</v>
      </c>
      <c r="F159" s="15"/>
      <c r="G159" s="15"/>
      <c r="H159" s="15"/>
      <c r="L159" s="15">
        <f t="shared" ref="L159:L217" si="6">SUM(M159:O159)</f>
        <v>0</v>
      </c>
      <c r="M159" s="15"/>
      <c r="N159" s="15"/>
      <c r="O159" s="15"/>
    </row>
    <row r="160" spans="1:15" x14ac:dyDescent="0.2">
      <c r="A160" s="11" t="s">
        <v>92</v>
      </c>
      <c r="B160" s="10">
        <v>1958</v>
      </c>
      <c r="C160" s="15">
        <v>24</v>
      </c>
      <c r="D160" s="15">
        <v>106</v>
      </c>
      <c r="E160" s="15">
        <f t="shared" si="5"/>
        <v>0</v>
      </c>
      <c r="F160" s="15"/>
      <c r="G160" s="15"/>
      <c r="H160" s="15"/>
      <c r="J160" s="7"/>
      <c r="L160" s="15">
        <f t="shared" si="6"/>
        <v>0</v>
      </c>
      <c r="M160" s="15"/>
      <c r="N160" s="15"/>
      <c r="O160" s="15"/>
    </row>
    <row r="161" spans="1:18" x14ac:dyDescent="0.2">
      <c r="A161" s="11" t="s">
        <v>92</v>
      </c>
      <c r="B161" s="10">
        <v>1959</v>
      </c>
      <c r="C161" s="15">
        <v>30</v>
      </c>
      <c r="D161" s="15">
        <v>98</v>
      </c>
      <c r="E161" s="15">
        <f t="shared" si="5"/>
        <v>0</v>
      </c>
      <c r="F161" s="15"/>
      <c r="G161" s="15"/>
      <c r="H161" s="15"/>
      <c r="L161" s="15">
        <f t="shared" si="6"/>
        <v>0</v>
      </c>
      <c r="M161" s="15"/>
      <c r="N161" s="15"/>
      <c r="O161" s="15"/>
    </row>
    <row r="162" spans="1:18" x14ac:dyDescent="0.2">
      <c r="A162" s="11" t="s">
        <v>92</v>
      </c>
      <c r="B162" s="10">
        <v>1960</v>
      </c>
      <c r="C162" s="15">
        <v>16</v>
      </c>
      <c r="D162" s="15">
        <v>140</v>
      </c>
      <c r="E162" s="15">
        <f t="shared" si="5"/>
        <v>0</v>
      </c>
      <c r="F162" s="15"/>
      <c r="G162" s="15"/>
      <c r="H162" s="15"/>
      <c r="L162" s="15">
        <f t="shared" si="6"/>
        <v>0</v>
      </c>
      <c r="M162" s="15"/>
      <c r="N162" s="15"/>
      <c r="O162" s="15"/>
    </row>
    <row r="163" spans="1:18" x14ac:dyDescent="0.2">
      <c r="A163" s="11" t="s">
        <v>92</v>
      </c>
      <c r="B163" s="10">
        <v>1961</v>
      </c>
      <c r="C163" s="15">
        <v>31</v>
      </c>
      <c r="D163" s="15">
        <v>146</v>
      </c>
      <c r="E163" s="15">
        <f t="shared" si="5"/>
        <v>0</v>
      </c>
      <c r="F163" s="15"/>
      <c r="G163" s="15"/>
      <c r="H163" s="15"/>
      <c r="L163" s="15">
        <f t="shared" si="6"/>
        <v>0</v>
      </c>
      <c r="M163" s="15"/>
      <c r="N163" s="15"/>
      <c r="O163" s="15"/>
    </row>
    <row r="164" spans="1:18" x14ac:dyDescent="0.2">
      <c r="A164" s="11" t="s">
        <v>92</v>
      </c>
      <c r="B164" s="10">
        <v>1962</v>
      </c>
      <c r="C164" s="15">
        <v>36</v>
      </c>
      <c r="D164" s="15">
        <v>117</v>
      </c>
      <c r="E164" s="15">
        <f t="shared" si="5"/>
        <v>0</v>
      </c>
      <c r="F164" s="15"/>
      <c r="G164" s="15"/>
      <c r="H164" s="15"/>
      <c r="L164" s="15">
        <f t="shared" si="6"/>
        <v>0</v>
      </c>
      <c r="M164" s="15"/>
      <c r="N164" s="15"/>
      <c r="O164" s="15"/>
    </row>
    <row r="165" spans="1:18" x14ac:dyDescent="0.2">
      <c r="A165" s="11" t="s">
        <v>92</v>
      </c>
      <c r="B165" s="10">
        <v>1963</v>
      </c>
      <c r="C165" s="15">
        <v>21</v>
      </c>
      <c r="D165" s="15">
        <v>110</v>
      </c>
      <c r="E165" s="15">
        <f t="shared" si="5"/>
        <v>0</v>
      </c>
      <c r="F165" s="15"/>
      <c r="G165" s="15"/>
      <c r="H165" s="15"/>
      <c r="L165" s="15">
        <f t="shared" si="6"/>
        <v>0</v>
      </c>
      <c r="M165" s="15"/>
      <c r="N165" s="15"/>
      <c r="O165" s="15"/>
    </row>
    <row r="166" spans="1:18" x14ac:dyDescent="0.2">
      <c r="A166" s="11" t="s">
        <v>92</v>
      </c>
      <c r="B166" s="10">
        <v>1964</v>
      </c>
      <c r="C166" s="15">
        <v>29</v>
      </c>
      <c r="D166" s="15">
        <v>93</v>
      </c>
      <c r="E166" s="15">
        <f t="shared" si="5"/>
        <v>0</v>
      </c>
      <c r="F166" s="15"/>
      <c r="G166" s="15"/>
      <c r="H166" s="15"/>
      <c r="L166" s="15">
        <f t="shared" si="6"/>
        <v>0</v>
      </c>
      <c r="M166" s="15"/>
      <c r="N166" s="15"/>
      <c r="O166" s="15"/>
    </row>
    <row r="167" spans="1:18" x14ac:dyDescent="0.2">
      <c r="A167" s="11" t="s">
        <v>92</v>
      </c>
      <c r="B167" s="10">
        <v>1965</v>
      </c>
      <c r="C167" s="15">
        <v>36</v>
      </c>
      <c r="D167" s="15">
        <v>127</v>
      </c>
      <c r="E167" s="15">
        <f t="shared" si="5"/>
        <v>0</v>
      </c>
      <c r="F167" s="15"/>
      <c r="G167" s="15"/>
      <c r="H167" s="15"/>
      <c r="J167" s="7"/>
      <c r="L167" s="15">
        <f t="shared" si="6"/>
        <v>0</v>
      </c>
      <c r="M167" s="15"/>
      <c r="N167" s="15"/>
      <c r="O167" s="15"/>
    </row>
    <row r="168" spans="1:18" x14ac:dyDescent="0.2">
      <c r="A168" s="11" t="s">
        <v>92</v>
      </c>
      <c r="B168" s="10">
        <v>1966</v>
      </c>
      <c r="C168" s="15">
        <v>60</v>
      </c>
      <c r="D168" s="15">
        <v>128</v>
      </c>
      <c r="E168" s="15">
        <f t="shared" si="5"/>
        <v>0</v>
      </c>
      <c r="F168" s="15"/>
      <c r="G168" s="15"/>
      <c r="H168" s="15"/>
      <c r="L168" s="15">
        <f t="shared" si="6"/>
        <v>0</v>
      </c>
      <c r="M168" s="15"/>
      <c r="N168" s="15"/>
      <c r="O168" s="15"/>
    </row>
    <row r="169" spans="1:18" x14ac:dyDescent="0.2">
      <c r="A169" s="11" t="s">
        <v>92</v>
      </c>
      <c r="B169" s="10">
        <v>1967</v>
      </c>
      <c r="C169" s="15">
        <v>29</v>
      </c>
      <c r="D169" s="15">
        <v>122</v>
      </c>
      <c r="E169" s="15">
        <f t="shared" si="5"/>
        <v>0</v>
      </c>
      <c r="F169" s="15"/>
      <c r="G169" s="15"/>
      <c r="H169" s="15"/>
      <c r="L169" s="15">
        <f t="shared" si="6"/>
        <v>0</v>
      </c>
      <c r="M169" s="15"/>
      <c r="N169" s="15"/>
      <c r="O169" s="15"/>
    </row>
    <row r="170" spans="1:18" x14ac:dyDescent="0.2">
      <c r="A170" s="11" t="s">
        <v>92</v>
      </c>
      <c r="B170" s="10">
        <v>1968</v>
      </c>
      <c r="C170" s="15">
        <v>19</v>
      </c>
      <c r="D170" s="15">
        <v>116</v>
      </c>
      <c r="E170" s="15">
        <f t="shared" si="5"/>
        <v>0</v>
      </c>
      <c r="F170" s="15"/>
      <c r="G170" s="15"/>
      <c r="H170" s="15"/>
      <c r="L170" s="15">
        <f t="shared" si="6"/>
        <v>0</v>
      </c>
      <c r="M170" s="15"/>
      <c r="N170" s="15"/>
      <c r="O170" s="15"/>
    </row>
    <row r="171" spans="1:18" x14ac:dyDescent="0.2">
      <c r="A171" s="11" t="s">
        <v>92</v>
      </c>
      <c r="B171" s="10">
        <v>1969</v>
      </c>
      <c r="C171" s="15">
        <v>23</v>
      </c>
      <c r="D171" s="15">
        <v>134</v>
      </c>
      <c r="E171" s="15">
        <f t="shared" si="5"/>
        <v>0</v>
      </c>
      <c r="F171" s="15"/>
      <c r="G171" s="15"/>
      <c r="H171" s="15"/>
      <c r="L171" s="15">
        <f t="shared" si="6"/>
        <v>0</v>
      </c>
      <c r="M171" s="15"/>
      <c r="N171" s="15"/>
      <c r="O171" s="15"/>
    </row>
    <row r="172" spans="1:18" x14ac:dyDescent="0.2">
      <c r="A172" s="11" t="s">
        <v>92</v>
      </c>
      <c r="B172" s="10">
        <v>1970</v>
      </c>
      <c r="C172" s="15">
        <v>48</v>
      </c>
      <c r="D172" s="15">
        <v>151</v>
      </c>
      <c r="E172" s="15">
        <f t="shared" si="5"/>
        <v>2</v>
      </c>
      <c r="F172" s="15">
        <v>1</v>
      </c>
      <c r="G172" s="15"/>
      <c r="H172" s="15">
        <v>1</v>
      </c>
      <c r="I172" s="9" t="s">
        <v>134</v>
      </c>
      <c r="J172" s="9" t="s">
        <v>115</v>
      </c>
      <c r="K172" s="9" t="s">
        <v>114</v>
      </c>
      <c r="L172" s="15">
        <f t="shared" si="6"/>
        <v>0</v>
      </c>
      <c r="M172" s="15"/>
      <c r="N172" s="15"/>
      <c r="O172" s="15"/>
    </row>
    <row r="173" spans="1:18" x14ac:dyDescent="0.2">
      <c r="A173" s="11" t="s">
        <v>92</v>
      </c>
      <c r="B173" s="10">
        <v>1971</v>
      </c>
      <c r="C173" s="15">
        <v>39</v>
      </c>
      <c r="D173" s="15">
        <v>184</v>
      </c>
      <c r="E173" s="15">
        <f t="shared" si="5"/>
        <v>0</v>
      </c>
      <c r="F173" s="15"/>
      <c r="G173" s="15"/>
      <c r="H173" s="15"/>
      <c r="L173" s="15">
        <f t="shared" si="6"/>
        <v>1</v>
      </c>
      <c r="M173" s="15"/>
      <c r="N173" s="15">
        <v>1</v>
      </c>
      <c r="O173" s="15"/>
      <c r="P173" s="9" t="s">
        <v>48</v>
      </c>
      <c r="Q173" s="8" t="s">
        <v>61</v>
      </c>
      <c r="R173" s="8" t="s">
        <v>60</v>
      </c>
    </row>
    <row r="174" spans="1:18" x14ac:dyDescent="0.2">
      <c r="A174" s="11" t="s">
        <v>92</v>
      </c>
      <c r="B174" s="10">
        <v>1972</v>
      </c>
      <c r="C174" s="15">
        <v>39</v>
      </c>
      <c r="D174" s="15">
        <v>202</v>
      </c>
      <c r="E174" s="15">
        <f t="shared" si="5"/>
        <v>0</v>
      </c>
      <c r="F174" s="15"/>
      <c r="G174" s="15"/>
      <c r="H174" s="15"/>
      <c r="L174" s="15">
        <f t="shared" si="6"/>
        <v>0</v>
      </c>
      <c r="M174" s="15"/>
      <c r="N174" s="15"/>
      <c r="O174" s="15"/>
    </row>
    <row r="175" spans="1:18" x14ac:dyDescent="0.2">
      <c r="A175" s="11" t="s">
        <v>92</v>
      </c>
      <c r="B175" s="10">
        <v>1973</v>
      </c>
      <c r="C175" s="15">
        <v>103</v>
      </c>
      <c r="D175" s="15">
        <v>167</v>
      </c>
      <c r="E175" s="15">
        <f t="shared" si="5"/>
        <v>0</v>
      </c>
      <c r="F175" s="15"/>
      <c r="G175" s="15"/>
      <c r="H175" s="15"/>
      <c r="J175" s="7"/>
      <c r="L175" s="15">
        <f t="shared" si="6"/>
        <v>0</v>
      </c>
      <c r="M175" s="15"/>
      <c r="N175" s="15"/>
      <c r="O175" s="15"/>
    </row>
    <row r="176" spans="1:18" x14ac:dyDescent="0.2">
      <c r="A176" s="11" t="s">
        <v>92</v>
      </c>
      <c r="B176" s="10">
        <v>1974</v>
      </c>
      <c r="C176" s="15">
        <v>78</v>
      </c>
      <c r="D176" s="15">
        <v>199</v>
      </c>
      <c r="E176" s="15">
        <f t="shared" si="5"/>
        <v>0</v>
      </c>
      <c r="F176" s="15"/>
      <c r="G176" s="15"/>
      <c r="H176" s="15"/>
      <c r="L176" s="15">
        <f t="shared" si="6"/>
        <v>0</v>
      </c>
      <c r="M176" s="15"/>
      <c r="N176" s="15"/>
      <c r="O176" s="15"/>
    </row>
    <row r="177" spans="1:18" x14ac:dyDescent="0.2">
      <c r="A177" s="11" t="s">
        <v>92</v>
      </c>
      <c r="B177" s="10">
        <v>1975</v>
      </c>
      <c r="C177" s="15">
        <v>37</v>
      </c>
      <c r="D177" s="15">
        <v>191</v>
      </c>
      <c r="E177" s="15">
        <f t="shared" si="5"/>
        <v>0</v>
      </c>
      <c r="F177" s="15"/>
      <c r="G177" s="15"/>
      <c r="H177" s="15"/>
      <c r="L177" s="15">
        <f t="shared" si="6"/>
        <v>0</v>
      </c>
      <c r="M177" s="15"/>
      <c r="N177" s="15"/>
      <c r="O177" s="15"/>
    </row>
    <row r="178" spans="1:18" x14ac:dyDescent="0.2">
      <c r="A178" s="11" t="s">
        <v>92</v>
      </c>
      <c r="B178" s="10">
        <v>1976</v>
      </c>
      <c r="C178" s="15">
        <v>28</v>
      </c>
      <c r="D178" s="15">
        <v>194</v>
      </c>
      <c r="E178" s="15">
        <f t="shared" si="5"/>
        <v>0</v>
      </c>
      <c r="F178" s="15"/>
      <c r="G178" s="15"/>
      <c r="H178" s="15"/>
      <c r="L178" s="15">
        <f t="shared" si="6"/>
        <v>0</v>
      </c>
      <c r="M178" s="15"/>
      <c r="N178" s="15"/>
      <c r="O178" s="15"/>
    </row>
    <row r="179" spans="1:18" x14ac:dyDescent="0.2">
      <c r="A179" s="11" t="s">
        <v>92</v>
      </c>
      <c r="B179" s="10">
        <v>1977</v>
      </c>
      <c r="C179" s="15">
        <v>55</v>
      </c>
      <c r="D179" s="15">
        <v>211</v>
      </c>
      <c r="E179" s="15">
        <f t="shared" si="5"/>
        <v>4</v>
      </c>
      <c r="F179" s="15"/>
      <c r="G179" s="15">
        <v>3</v>
      </c>
      <c r="H179" s="15">
        <v>1</v>
      </c>
      <c r="I179" s="9" t="s">
        <v>183</v>
      </c>
      <c r="J179" s="9" t="s">
        <v>181</v>
      </c>
      <c r="K179" s="9" t="s">
        <v>182</v>
      </c>
      <c r="L179" s="15">
        <f t="shared" si="6"/>
        <v>0</v>
      </c>
      <c r="M179" s="15"/>
      <c r="N179" s="15"/>
      <c r="O179" s="15"/>
    </row>
    <row r="180" spans="1:18" x14ac:dyDescent="0.2">
      <c r="A180" s="11" t="s">
        <v>92</v>
      </c>
      <c r="B180" s="10">
        <v>1978</v>
      </c>
      <c r="C180" s="15">
        <v>31</v>
      </c>
      <c r="D180" s="15">
        <v>118</v>
      </c>
      <c r="E180" s="15">
        <f t="shared" si="5"/>
        <v>0</v>
      </c>
      <c r="F180" s="15"/>
      <c r="G180" s="15"/>
      <c r="H180" s="15"/>
      <c r="L180" s="15">
        <f t="shared" si="6"/>
        <v>0</v>
      </c>
      <c r="M180" s="15"/>
      <c r="N180" s="15"/>
      <c r="O180" s="15"/>
    </row>
    <row r="181" spans="1:18" x14ac:dyDescent="0.2">
      <c r="A181" s="11" t="s">
        <v>92</v>
      </c>
      <c r="B181" s="10">
        <v>1979</v>
      </c>
      <c r="C181" s="15">
        <v>40</v>
      </c>
      <c r="D181" s="15">
        <v>160</v>
      </c>
      <c r="E181" s="15">
        <f t="shared" si="5"/>
        <v>0</v>
      </c>
      <c r="F181" s="15"/>
      <c r="G181" s="15"/>
      <c r="H181" s="15"/>
      <c r="L181" s="15">
        <f t="shared" si="6"/>
        <v>0</v>
      </c>
      <c r="M181" s="15"/>
      <c r="N181" s="15"/>
      <c r="O181" s="15"/>
    </row>
    <row r="182" spans="1:18" x14ac:dyDescent="0.2">
      <c r="A182" s="11" t="s">
        <v>92</v>
      </c>
      <c r="B182" s="10">
        <v>1980</v>
      </c>
      <c r="C182" s="15">
        <v>40</v>
      </c>
      <c r="D182" s="15">
        <v>138</v>
      </c>
      <c r="E182" s="15">
        <f t="shared" si="5"/>
        <v>0</v>
      </c>
      <c r="F182" s="15"/>
      <c r="G182" s="15"/>
      <c r="H182" s="15"/>
      <c r="L182" s="15">
        <f t="shared" si="6"/>
        <v>0</v>
      </c>
      <c r="M182" s="15"/>
      <c r="N182" s="15"/>
      <c r="O182" s="15"/>
    </row>
    <row r="183" spans="1:18" x14ac:dyDescent="0.2">
      <c r="A183" s="11" t="s">
        <v>92</v>
      </c>
      <c r="B183" s="10">
        <v>1981</v>
      </c>
      <c r="C183" s="15">
        <v>45</v>
      </c>
      <c r="D183" s="15">
        <v>159</v>
      </c>
      <c r="E183" s="15">
        <f t="shared" si="5"/>
        <v>0</v>
      </c>
      <c r="F183" s="15"/>
      <c r="G183" s="15"/>
      <c r="H183" s="15"/>
      <c r="L183" s="15">
        <f t="shared" si="6"/>
        <v>0</v>
      </c>
      <c r="M183" s="15"/>
      <c r="N183" s="15"/>
      <c r="O183" s="15"/>
    </row>
    <row r="184" spans="1:18" x14ac:dyDescent="0.2">
      <c r="A184" s="11" t="s">
        <v>92</v>
      </c>
      <c r="B184" s="10">
        <v>1982</v>
      </c>
      <c r="C184" s="15">
        <v>23</v>
      </c>
      <c r="D184" s="15">
        <v>174</v>
      </c>
      <c r="E184" s="15">
        <f t="shared" si="5"/>
        <v>1</v>
      </c>
      <c r="F184" s="15">
        <v>1</v>
      </c>
      <c r="G184" s="15"/>
      <c r="H184" s="15"/>
      <c r="I184" s="9" t="s">
        <v>202</v>
      </c>
      <c r="J184" s="9" t="s">
        <v>150</v>
      </c>
      <c r="K184" s="9" t="s">
        <v>151</v>
      </c>
      <c r="L184" s="15">
        <f t="shared" si="6"/>
        <v>0</v>
      </c>
      <c r="M184" s="15"/>
      <c r="N184" s="15"/>
      <c r="O184" s="15"/>
    </row>
    <row r="185" spans="1:18" x14ac:dyDescent="0.2">
      <c r="A185" s="11" t="s">
        <v>92</v>
      </c>
      <c r="B185" s="10">
        <v>1983</v>
      </c>
      <c r="C185" s="15">
        <v>49</v>
      </c>
      <c r="D185" s="15">
        <v>184</v>
      </c>
      <c r="E185" s="15">
        <f t="shared" si="5"/>
        <v>1</v>
      </c>
      <c r="F185" s="15"/>
      <c r="G185" s="15"/>
      <c r="H185" s="15">
        <v>1</v>
      </c>
      <c r="I185" s="9" t="s">
        <v>184</v>
      </c>
      <c r="J185" s="9" t="s">
        <v>185</v>
      </c>
      <c r="K185" s="9" t="s">
        <v>186</v>
      </c>
      <c r="L185" s="15">
        <f t="shared" si="6"/>
        <v>0</v>
      </c>
      <c r="M185" s="15"/>
      <c r="N185" s="15"/>
      <c r="O185" s="15"/>
    </row>
    <row r="186" spans="1:18" x14ac:dyDescent="0.2">
      <c r="A186" s="11" t="s">
        <v>92</v>
      </c>
      <c r="B186" s="10">
        <v>1984</v>
      </c>
      <c r="C186" s="15">
        <v>54</v>
      </c>
      <c r="D186" s="15">
        <v>187</v>
      </c>
      <c r="E186" s="15">
        <f t="shared" si="5"/>
        <v>0</v>
      </c>
      <c r="F186" s="15"/>
      <c r="G186" s="15"/>
      <c r="H186" s="15"/>
      <c r="J186" s="7"/>
      <c r="L186" s="15">
        <f t="shared" si="6"/>
        <v>1</v>
      </c>
      <c r="M186" s="15">
        <v>1</v>
      </c>
      <c r="N186" s="15"/>
      <c r="O186" s="15"/>
      <c r="P186" s="8" t="s">
        <v>199</v>
      </c>
      <c r="Q186" s="8" t="s">
        <v>23</v>
      </c>
      <c r="R186" s="9" t="s">
        <v>96</v>
      </c>
    </row>
    <row r="187" spans="1:18" x14ac:dyDescent="0.2">
      <c r="A187" s="11" t="s">
        <v>92</v>
      </c>
      <c r="B187" s="10">
        <v>1985</v>
      </c>
      <c r="C187" s="15">
        <v>78</v>
      </c>
      <c r="D187" s="15">
        <v>195</v>
      </c>
      <c r="E187" s="15">
        <f t="shared" si="5"/>
        <v>1</v>
      </c>
      <c r="F187" s="15"/>
      <c r="G187" s="15"/>
      <c r="H187" s="15">
        <v>1</v>
      </c>
      <c r="I187" s="9" t="s">
        <v>42</v>
      </c>
      <c r="J187" s="9" t="s">
        <v>40</v>
      </c>
      <c r="K187" s="9" t="s">
        <v>41</v>
      </c>
      <c r="L187" s="15">
        <f t="shared" si="6"/>
        <v>0</v>
      </c>
      <c r="M187" s="15"/>
      <c r="N187" s="15"/>
      <c r="O187" s="15"/>
    </row>
    <row r="188" spans="1:18" x14ac:dyDescent="0.2">
      <c r="A188" s="11" t="s">
        <v>92</v>
      </c>
      <c r="B188" s="10">
        <v>1986</v>
      </c>
      <c r="C188" s="15">
        <v>91</v>
      </c>
      <c r="D188" s="15">
        <v>249</v>
      </c>
      <c r="E188" s="15">
        <f t="shared" si="5"/>
        <v>2</v>
      </c>
      <c r="F188" s="15"/>
      <c r="G188" s="15"/>
      <c r="H188" s="15">
        <v>2</v>
      </c>
      <c r="I188" s="9" t="s">
        <v>204</v>
      </c>
      <c r="J188" s="9" t="s">
        <v>179</v>
      </c>
      <c r="K188" s="9" t="s">
        <v>180</v>
      </c>
      <c r="L188" s="15">
        <f t="shared" si="6"/>
        <v>0</v>
      </c>
      <c r="M188" s="15"/>
      <c r="N188" s="15"/>
      <c r="O188" s="15"/>
    </row>
    <row r="189" spans="1:18" x14ac:dyDescent="0.2">
      <c r="A189" s="11" t="s">
        <v>92</v>
      </c>
      <c r="B189" s="10">
        <v>1987</v>
      </c>
      <c r="C189" s="15">
        <v>99</v>
      </c>
      <c r="D189" s="15">
        <v>228</v>
      </c>
      <c r="E189" s="15">
        <f t="shared" si="5"/>
        <v>0</v>
      </c>
      <c r="F189" s="15"/>
      <c r="G189" s="15"/>
      <c r="H189" s="15"/>
      <c r="L189" s="15">
        <f t="shared" si="6"/>
        <v>0</v>
      </c>
      <c r="M189" s="15"/>
      <c r="N189" s="15"/>
      <c r="O189" s="15"/>
    </row>
    <row r="190" spans="1:18" x14ac:dyDescent="0.2">
      <c r="A190" s="11" t="s">
        <v>92</v>
      </c>
      <c r="B190" s="10">
        <v>1988</v>
      </c>
      <c r="C190" s="15">
        <v>72</v>
      </c>
      <c r="D190" s="15">
        <v>234</v>
      </c>
      <c r="E190" s="15">
        <f t="shared" si="5"/>
        <v>1</v>
      </c>
      <c r="F190" s="15"/>
      <c r="G190" s="15"/>
      <c r="H190" s="15">
        <v>1</v>
      </c>
      <c r="I190" s="9" t="s">
        <v>105</v>
      </c>
      <c r="J190" s="9" t="s">
        <v>118</v>
      </c>
      <c r="K190" s="9" t="s">
        <v>117</v>
      </c>
      <c r="L190" s="15">
        <f t="shared" si="6"/>
        <v>0</v>
      </c>
      <c r="M190" s="15"/>
      <c r="N190" s="15"/>
      <c r="O190" s="15"/>
    </row>
    <row r="191" spans="1:18" x14ac:dyDescent="0.2">
      <c r="A191" s="11" t="s">
        <v>92</v>
      </c>
      <c r="B191" s="10">
        <v>1989</v>
      </c>
      <c r="C191" s="15">
        <v>89</v>
      </c>
      <c r="D191" s="15">
        <v>222</v>
      </c>
      <c r="E191" s="15">
        <f t="shared" si="5"/>
        <v>2</v>
      </c>
      <c r="F191" s="15">
        <v>1</v>
      </c>
      <c r="G191" s="15"/>
      <c r="H191" s="15">
        <v>1</v>
      </c>
      <c r="I191" s="9" t="s">
        <v>120</v>
      </c>
      <c r="J191" s="9" t="s">
        <v>125</v>
      </c>
      <c r="K191" s="9" t="s">
        <v>119</v>
      </c>
      <c r="L191" s="15">
        <f t="shared" si="6"/>
        <v>0</v>
      </c>
      <c r="M191" s="15"/>
      <c r="N191" s="15"/>
      <c r="O191" s="15"/>
    </row>
    <row r="192" spans="1:18" x14ac:dyDescent="0.2">
      <c r="A192" s="11" t="s">
        <v>92</v>
      </c>
      <c r="B192" s="10">
        <v>1990</v>
      </c>
      <c r="C192" s="15">
        <v>42</v>
      </c>
      <c r="D192" s="15">
        <v>237</v>
      </c>
      <c r="E192" s="15">
        <f t="shared" si="5"/>
        <v>0</v>
      </c>
      <c r="F192" s="15"/>
      <c r="G192" s="15"/>
      <c r="H192" s="15"/>
      <c r="L192" s="18">
        <f t="shared" si="6"/>
        <v>0</v>
      </c>
      <c r="M192" s="15"/>
      <c r="N192" s="15"/>
      <c r="O192" s="15"/>
      <c r="P192" s="9"/>
      <c r="Q192" s="9"/>
      <c r="R192" s="9"/>
    </row>
    <row r="193" spans="1:18" x14ac:dyDescent="0.2">
      <c r="A193" s="11" t="s">
        <v>92</v>
      </c>
      <c r="B193" s="10">
        <v>1991</v>
      </c>
      <c r="C193" s="15">
        <v>39</v>
      </c>
      <c r="D193" s="15">
        <v>253</v>
      </c>
      <c r="E193" s="15">
        <f t="shared" si="5"/>
        <v>3</v>
      </c>
      <c r="F193" s="15"/>
      <c r="G193" s="15">
        <v>1</v>
      </c>
      <c r="H193" s="15">
        <v>2</v>
      </c>
      <c r="I193" s="9" t="s">
        <v>173</v>
      </c>
      <c r="J193" s="9" t="s">
        <v>166</v>
      </c>
      <c r="K193" s="9" t="s">
        <v>167</v>
      </c>
      <c r="L193" s="18">
        <f t="shared" si="6"/>
        <v>0</v>
      </c>
      <c r="M193" s="15"/>
      <c r="N193" s="15"/>
      <c r="O193" s="15"/>
      <c r="P193" s="9"/>
      <c r="Q193" s="9"/>
      <c r="R193" s="9"/>
    </row>
    <row r="194" spans="1:18" x14ac:dyDescent="0.2">
      <c r="A194" s="11" t="s">
        <v>92</v>
      </c>
      <c r="B194" s="10">
        <v>1992</v>
      </c>
      <c r="C194" s="15">
        <v>67</v>
      </c>
      <c r="D194" s="15">
        <v>260</v>
      </c>
      <c r="E194" s="15">
        <f t="shared" ref="E194:E217" si="7">SUM(F194:H194)</f>
        <v>0</v>
      </c>
      <c r="F194" s="15"/>
      <c r="G194" s="15"/>
      <c r="H194" s="15"/>
      <c r="L194" s="15">
        <f t="shared" si="6"/>
        <v>1</v>
      </c>
      <c r="M194" s="15">
        <v>1</v>
      </c>
      <c r="N194" s="15"/>
      <c r="O194" s="15"/>
      <c r="P194" s="8" t="s">
        <v>35</v>
      </c>
      <c r="Q194" s="8" t="s">
        <v>24</v>
      </c>
      <c r="R194" s="9" t="s">
        <v>36</v>
      </c>
    </row>
    <row r="195" spans="1:18" x14ac:dyDescent="0.2">
      <c r="A195" s="11" t="s">
        <v>92</v>
      </c>
      <c r="B195" s="10">
        <v>1993</v>
      </c>
      <c r="C195" s="15">
        <v>43</v>
      </c>
      <c r="D195" s="15">
        <v>228</v>
      </c>
      <c r="E195" s="15">
        <f t="shared" si="7"/>
        <v>1</v>
      </c>
      <c r="F195" s="15"/>
      <c r="G195" s="15"/>
      <c r="H195" s="15">
        <v>1</v>
      </c>
      <c r="I195" s="9" t="s">
        <v>106</v>
      </c>
      <c r="J195" s="9" t="s">
        <v>129</v>
      </c>
      <c r="K195" s="9" t="s">
        <v>59</v>
      </c>
      <c r="L195" s="15">
        <f t="shared" si="6"/>
        <v>0</v>
      </c>
      <c r="M195" s="15"/>
      <c r="N195" s="15"/>
      <c r="O195" s="15"/>
    </row>
    <row r="196" spans="1:18" x14ac:dyDescent="0.2">
      <c r="A196" s="11" t="s">
        <v>92</v>
      </c>
      <c r="B196" s="10">
        <v>1994</v>
      </c>
      <c r="C196" s="15">
        <v>712</v>
      </c>
      <c r="D196" s="15">
        <v>640</v>
      </c>
      <c r="E196" s="15">
        <f t="shared" si="7"/>
        <v>1</v>
      </c>
      <c r="F196" s="15"/>
      <c r="G196" s="15"/>
      <c r="H196" s="15">
        <v>1</v>
      </c>
      <c r="I196" s="9" t="s">
        <v>90</v>
      </c>
      <c r="J196" s="9" t="s">
        <v>91</v>
      </c>
      <c r="K196" s="9" t="s">
        <v>83</v>
      </c>
      <c r="L196" s="15">
        <f t="shared" si="6"/>
        <v>0</v>
      </c>
      <c r="M196" s="15"/>
      <c r="N196" s="15"/>
      <c r="O196" s="15"/>
    </row>
    <row r="197" spans="1:18" x14ac:dyDescent="0.2">
      <c r="A197" s="11" t="s">
        <v>92</v>
      </c>
      <c r="B197" s="10">
        <v>1995</v>
      </c>
      <c r="C197" s="15">
        <v>849</v>
      </c>
      <c r="D197" s="15">
        <v>806</v>
      </c>
      <c r="E197" s="15">
        <f t="shared" si="7"/>
        <v>0</v>
      </c>
      <c r="F197" s="15"/>
      <c r="G197" s="15"/>
      <c r="H197" s="15"/>
      <c r="J197" s="7"/>
      <c r="L197" s="15">
        <f t="shared" si="6"/>
        <v>2</v>
      </c>
      <c r="M197" s="15">
        <v>1</v>
      </c>
      <c r="N197" s="15">
        <v>1</v>
      </c>
      <c r="O197" s="15"/>
      <c r="P197" s="9" t="s">
        <v>194</v>
      </c>
      <c r="Q197" s="9" t="s">
        <v>6</v>
      </c>
      <c r="R197" s="9" t="s">
        <v>7</v>
      </c>
    </row>
    <row r="198" spans="1:18" x14ac:dyDescent="0.2">
      <c r="A198" s="11" t="s">
        <v>92</v>
      </c>
      <c r="B198" s="10">
        <v>1996</v>
      </c>
      <c r="C198" s="15">
        <v>829</v>
      </c>
      <c r="D198" s="15">
        <v>786</v>
      </c>
      <c r="E198" s="15">
        <f t="shared" si="7"/>
        <v>0</v>
      </c>
      <c r="F198" s="15"/>
      <c r="G198" s="15"/>
      <c r="H198" s="15"/>
      <c r="L198" s="15">
        <f t="shared" si="6"/>
        <v>0</v>
      </c>
      <c r="M198" s="15"/>
      <c r="N198" s="15"/>
      <c r="O198" s="15"/>
    </row>
    <row r="199" spans="1:18" x14ac:dyDescent="0.2">
      <c r="A199" s="11" t="s">
        <v>92</v>
      </c>
      <c r="B199" s="10">
        <v>1997</v>
      </c>
      <c r="C199" s="15">
        <v>918</v>
      </c>
      <c r="D199" s="15">
        <v>866</v>
      </c>
      <c r="E199" s="15">
        <f t="shared" si="7"/>
        <v>0</v>
      </c>
      <c r="F199" s="15"/>
      <c r="G199" s="15"/>
      <c r="H199" s="15"/>
      <c r="L199" s="15">
        <f t="shared" si="6"/>
        <v>1</v>
      </c>
      <c r="M199" s="15"/>
      <c r="N199" s="15">
        <v>1</v>
      </c>
      <c r="O199" s="15"/>
      <c r="P199" s="9" t="s">
        <v>46</v>
      </c>
      <c r="Q199" s="9" t="s">
        <v>44</v>
      </c>
      <c r="R199" s="9" t="s">
        <v>43</v>
      </c>
    </row>
    <row r="200" spans="1:18" x14ac:dyDescent="0.2">
      <c r="A200" s="11" t="s">
        <v>92</v>
      </c>
      <c r="B200" s="10">
        <v>1998</v>
      </c>
      <c r="C200" s="15">
        <v>1365</v>
      </c>
      <c r="D200" s="15">
        <v>941</v>
      </c>
      <c r="E200" s="15">
        <f t="shared" si="7"/>
        <v>0</v>
      </c>
      <c r="F200" s="15"/>
      <c r="G200" s="15"/>
      <c r="H200" s="15"/>
      <c r="I200" s="6"/>
      <c r="L200" s="15">
        <f t="shared" si="6"/>
        <v>1</v>
      </c>
      <c r="M200" s="15"/>
      <c r="N200" s="15">
        <v>1</v>
      </c>
      <c r="O200" s="15"/>
      <c r="P200" s="9" t="s">
        <v>45</v>
      </c>
      <c r="Q200" s="8" t="s">
        <v>136</v>
      </c>
      <c r="R200" s="8" t="s">
        <v>88</v>
      </c>
    </row>
    <row r="201" spans="1:18" x14ac:dyDescent="0.2">
      <c r="A201" s="11" t="s">
        <v>92</v>
      </c>
      <c r="B201" s="10">
        <v>1999</v>
      </c>
      <c r="C201" s="15">
        <v>1711</v>
      </c>
      <c r="D201" s="15">
        <v>1131</v>
      </c>
      <c r="E201" s="15">
        <f t="shared" si="7"/>
        <v>0</v>
      </c>
      <c r="F201" s="15"/>
      <c r="G201" s="15"/>
      <c r="H201" s="15"/>
      <c r="I201" s="6"/>
      <c r="L201" s="15">
        <f t="shared" si="6"/>
        <v>0</v>
      </c>
      <c r="M201" s="15"/>
      <c r="N201" s="15"/>
      <c r="O201" s="15"/>
    </row>
    <row r="202" spans="1:18" x14ac:dyDescent="0.2">
      <c r="A202" s="11" t="s">
        <v>92</v>
      </c>
      <c r="B202" s="10">
        <v>2000</v>
      </c>
      <c r="C202" s="15">
        <v>1843</v>
      </c>
      <c r="D202" s="15">
        <v>1093</v>
      </c>
      <c r="E202" s="15">
        <f t="shared" si="7"/>
        <v>2</v>
      </c>
      <c r="F202" s="15">
        <v>2</v>
      </c>
      <c r="G202" s="15"/>
      <c r="H202" s="15"/>
      <c r="I202" s="6" t="s">
        <v>130</v>
      </c>
      <c r="J202" s="9" t="s">
        <v>102</v>
      </c>
      <c r="K202" s="9" t="s">
        <v>67</v>
      </c>
      <c r="L202" s="15">
        <f t="shared" si="6"/>
        <v>0</v>
      </c>
      <c r="M202" s="15"/>
      <c r="N202" s="15"/>
      <c r="O202" s="15"/>
    </row>
    <row r="203" spans="1:18" x14ac:dyDescent="0.2">
      <c r="A203" s="11" t="s">
        <v>92</v>
      </c>
      <c r="B203" s="5">
        <v>2001</v>
      </c>
      <c r="C203" s="15">
        <v>1384</v>
      </c>
      <c r="D203" s="15">
        <v>1120</v>
      </c>
      <c r="E203" s="15">
        <f t="shared" si="7"/>
        <v>2</v>
      </c>
      <c r="F203" s="15">
        <v>1</v>
      </c>
      <c r="G203" s="15">
        <v>1</v>
      </c>
      <c r="H203" s="15"/>
      <c r="I203" s="6" t="s">
        <v>172</v>
      </c>
      <c r="J203" s="9" t="s">
        <v>122</v>
      </c>
      <c r="K203" s="9" t="s">
        <v>79</v>
      </c>
      <c r="L203" s="15">
        <f t="shared" si="6"/>
        <v>0</v>
      </c>
      <c r="M203" s="15"/>
      <c r="N203" s="15"/>
      <c r="O203" s="15"/>
    </row>
    <row r="204" spans="1:18" x14ac:dyDescent="0.2">
      <c r="A204" s="11" t="s">
        <v>92</v>
      </c>
      <c r="B204" s="10">
        <v>2002</v>
      </c>
      <c r="C204" s="15">
        <v>1786</v>
      </c>
      <c r="D204" s="15">
        <v>1095</v>
      </c>
      <c r="E204" s="15">
        <f t="shared" si="7"/>
        <v>2</v>
      </c>
      <c r="F204" s="15">
        <v>1</v>
      </c>
      <c r="G204" s="15">
        <v>1</v>
      </c>
      <c r="H204" s="15"/>
      <c r="I204" s="6" t="s">
        <v>153</v>
      </c>
      <c r="J204" s="9" t="s">
        <v>154</v>
      </c>
      <c r="K204" s="9" t="s">
        <v>152</v>
      </c>
      <c r="L204" s="15">
        <f t="shared" si="6"/>
        <v>2</v>
      </c>
      <c r="M204" s="15">
        <v>1</v>
      </c>
      <c r="N204" s="15">
        <v>1</v>
      </c>
      <c r="O204" s="15"/>
      <c r="P204" s="8" t="s">
        <v>19</v>
      </c>
      <c r="Q204" s="8" t="s">
        <v>17</v>
      </c>
      <c r="R204" s="8" t="s">
        <v>18</v>
      </c>
    </row>
    <row r="205" spans="1:18" x14ac:dyDescent="0.2">
      <c r="A205" s="11" t="s">
        <v>92</v>
      </c>
      <c r="B205" s="5">
        <v>2003</v>
      </c>
      <c r="C205" s="15">
        <v>1744</v>
      </c>
      <c r="D205" s="15">
        <v>989</v>
      </c>
      <c r="E205" s="15">
        <f t="shared" si="7"/>
        <v>2</v>
      </c>
      <c r="F205" s="15">
        <v>1</v>
      </c>
      <c r="G205" s="15"/>
      <c r="H205" s="15">
        <v>1</v>
      </c>
      <c r="I205" s="6" t="s">
        <v>131</v>
      </c>
      <c r="J205" s="9" t="s">
        <v>137</v>
      </c>
      <c r="K205" s="9" t="s">
        <v>104</v>
      </c>
      <c r="L205" s="15">
        <f t="shared" si="6"/>
        <v>0</v>
      </c>
      <c r="M205" s="15"/>
      <c r="N205" s="15"/>
      <c r="O205" s="15"/>
    </row>
    <row r="206" spans="1:18" x14ac:dyDescent="0.2">
      <c r="A206" s="11" t="s">
        <v>92</v>
      </c>
      <c r="B206" s="5">
        <v>2004</v>
      </c>
      <c r="C206" s="15">
        <v>1794</v>
      </c>
      <c r="D206" s="15">
        <v>1108</v>
      </c>
      <c r="E206" s="15">
        <f t="shared" si="7"/>
        <v>3</v>
      </c>
      <c r="F206" s="15">
        <v>1</v>
      </c>
      <c r="G206" s="15"/>
      <c r="H206" s="15">
        <v>2</v>
      </c>
      <c r="I206" s="6" t="s">
        <v>203</v>
      </c>
      <c r="J206" s="9" t="s">
        <v>0</v>
      </c>
      <c r="K206" s="9" t="s">
        <v>1</v>
      </c>
      <c r="L206" s="15">
        <f t="shared" si="6"/>
        <v>0</v>
      </c>
      <c r="M206" s="15"/>
      <c r="N206" s="15"/>
      <c r="O206" s="15"/>
    </row>
    <row r="207" spans="1:18" x14ac:dyDescent="0.2">
      <c r="A207" s="11" t="s">
        <v>92</v>
      </c>
      <c r="B207" s="5">
        <v>2005</v>
      </c>
      <c r="C207" s="15">
        <v>1712</v>
      </c>
      <c r="D207" s="15">
        <v>1176</v>
      </c>
      <c r="E207" s="15">
        <f t="shared" si="7"/>
        <v>1</v>
      </c>
      <c r="F207" s="15"/>
      <c r="G207" s="15"/>
      <c r="H207" s="15">
        <v>1</v>
      </c>
      <c r="I207" s="6" t="s">
        <v>121</v>
      </c>
      <c r="J207" s="9" t="s">
        <v>138</v>
      </c>
      <c r="K207" s="9" t="s">
        <v>84</v>
      </c>
      <c r="L207" s="15">
        <f t="shared" si="6"/>
        <v>2</v>
      </c>
      <c r="M207" s="15">
        <v>1</v>
      </c>
      <c r="N207" s="15">
        <v>1</v>
      </c>
      <c r="O207" s="15"/>
      <c r="P207" s="9" t="s">
        <v>200</v>
      </c>
      <c r="Q207" s="9" t="s">
        <v>13</v>
      </c>
      <c r="R207" s="9" t="s">
        <v>14</v>
      </c>
    </row>
    <row r="208" spans="1:18" x14ac:dyDescent="0.2">
      <c r="A208" s="11" t="s">
        <v>92</v>
      </c>
      <c r="B208" s="5">
        <v>2006</v>
      </c>
      <c r="C208" s="15">
        <v>1824</v>
      </c>
      <c r="D208" s="15">
        <v>1206</v>
      </c>
      <c r="E208" s="15">
        <f t="shared" si="7"/>
        <v>2</v>
      </c>
      <c r="F208" s="15">
        <v>2</v>
      </c>
      <c r="G208" s="15"/>
      <c r="H208" s="15"/>
      <c r="I208" s="6" t="s">
        <v>139</v>
      </c>
      <c r="J208" s="9" t="s">
        <v>81</v>
      </c>
      <c r="K208" s="9" t="s">
        <v>80</v>
      </c>
      <c r="L208" s="15">
        <f t="shared" si="6"/>
        <v>0</v>
      </c>
      <c r="M208" s="15"/>
      <c r="N208" s="15"/>
      <c r="O208" s="15"/>
      <c r="Q208" s="9"/>
    </row>
    <row r="209" spans="1:18" x14ac:dyDescent="0.2">
      <c r="A209" s="11" t="s">
        <v>92</v>
      </c>
      <c r="B209" s="5">
        <v>2007</v>
      </c>
      <c r="C209" s="15">
        <v>1170</v>
      </c>
      <c r="D209" s="15">
        <v>1091</v>
      </c>
      <c r="E209" s="15">
        <f t="shared" si="7"/>
        <v>2</v>
      </c>
      <c r="F209" s="15"/>
      <c r="G209" s="15"/>
      <c r="H209" s="15">
        <v>2</v>
      </c>
      <c r="I209" s="6" t="s">
        <v>2</v>
      </c>
      <c r="J209" s="9" t="s">
        <v>3</v>
      </c>
      <c r="K209" s="9" t="s">
        <v>12</v>
      </c>
      <c r="L209" s="15">
        <f t="shared" si="6"/>
        <v>2</v>
      </c>
      <c r="M209" s="15">
        <v>1</v>
      </c>
      <c r="N209" s="15">
        <v>1</v>
      </c>
      <c r="O209" s="15"/>
      <c r="P209" s="8" t="s">
        <v>196</v>
      </c>
      <c r="Q209" s="9" t="s">
        <v>15</v>
      </c>
      <c r="R209" s="9" t="s">
        <v>22</v>
      </c>
    </row>
    <row r="210" spans="1:18" x14ac:dyDescent="0.2">
      <c r="A210" s="11" t="s">
        <v>92</v>
      </c>
      <c r="B210" s="5">
        <v>2008</v>
      </c>
      <c r="C210" s="15">
        <v>1059</v>
      </c>
      <c r="D210" s="15">
        <v>1100</v>
      </c>
      <c r="E210" s="15">
        <f t="shared" si="7"/>
        <v>0</v>
      </c>
      <c r="F210" s="15"/>
      <c r="G210" s="15"/>
      <c r="H210" s="15"/>
      <c r="I210" s="6"/>
      <c r="L210" s="15">
        <f t="shared" si="6"/>
        <v>2</v>
      </c>
      <c r="M210" s="15">
        <v>1</v>
      </c>
      <c r="N210" s="15">
        <v>1</v>
      </c>
      <c r="O210" s="15"/>
      <c r="P210" s="8" t="s">
        <v>21</v>
      </c>
      <c r="Q210" s="9" t="s">
        <v>28</v>
      </c>
      <c r="R210" s="9" t="s">
        <v>29</v>
      </c>
    </row>
    <row r="211" spans="1:18" x14ac:dyDescent="0.2">
      <c r="A211" s="11" t="s">
        <v>92</v>
      </c>
      <c r="B211" s="4">
        <v>2009</v>
      </c>
      <c r="C211" s="15">
        <v>1091</v>
      </c>
      <c r="D211" s="15">
        <v>1149</v>
      </c>
      <c r="E211" s="15">
        <f t="shared" si="7"/>
        <v>0</v>
      </c>
      <c r="F211" s="15"/>
      <c r="G211" s="15"/>
      <c r="H211" s="15"/>
      <c r="I211" s="6"/>
      <c r="L211" s="15">
        <f t="shared" si="6"/>
        <v>1</v>
      </c>
      <c r="M211" s="15"/>
      <c r="N211" s="15">
        <v>1</v>
      </c>
      <c r="O211" s="15"/>
      <c r="P211" s="13" t="s">
        <v>87</v>
      </c>
      <c r="Q211" s="9" t="s">
        <v>20</v>
      </c>
      <c r="R211" s="9" t="s">
        <v>30</v>
      </c>
    </row>
    <row r="212" spans="1:18" x14ac:dyDescent="0.2">
      <c r="A212" s="11" t="s">
        <v>92</v>
      </c>
      <c r="B212" s="5">
        <v>2010</v>
      </c>
      <c r="C212" s="15">
        <v>1196</v>
      </c>
      <c r="D212" s="15">
        <v>1275</v>
      </c>
      <c r="E212" s="15">
        <f t="shared" si="7"/>
        <v>0</v>
      </c>
      <c r="F212" s="15"/>
      <c r="G212" s="15"/>
      <c r="H212" s="15"/>
      <c r="I212" s="6"/>
      <c r="L212" s="15">
        <f t="shared" si="6"/>
        <v>0</v>
      </c>
      <c r="M212" s="15"/>
      <c r="N212" s="15"/>
      <c r="O212" s="15"/>
    </row>
    <row r="213" spans="1:18" x14ac:dyDescent="0.2">
      <c r="A213" s="11" t="s">
        <v>92</v>
      </c>
      <c r="B213" s="4">
        <v>2011</v>
      </c>
      <c r="C213" s="15">
        <v>1029</v>
      </c>
      <c r="D213" s="15">
        <v>1182</v>
      </c>
      <c r="E213" s="15">
        <f t="shared" si="7"/>
        <v>0</v>
      </c>
      <c r="F213" s="15"/>
      <c r="G213" s="15"/>
      <c r="H213" s="15"/>
      <c r="I213" s="6" t="s">
        <v>116</v>
      </c>
      <c r="J213" s="8" t="s">
        <v>140</v>
      </c>
      <c r="K213" s="9" t="s">
        <v>149</v>
      </c>
      <c r="L213" s="15">
        <f t="shared" si="6"/>
        <v>0</v>
      </c>
      <c r="M213" s="15"/>
      <c r="N213" s="15"/>
      <c r="O213" s="15"/>
    </row>
    <row r="214" spans="1:18" x14ac:dyDescent="0.2">
      <c r="A214" s="11" t="s">
        <v>92</v>
      </c>
      <c r="B214" s="5">
        <v>2012</v>
      </c>
      <c r="C214" s="15">
        <v>1452</v>
      </c>
      <c r="D214" s="15">
        <v>1265</v>
      </c>
      <c r="E214" s="15">
        <f t="shared" si="7"/>
        <v>2</v>
      </c>
      <c r="F214" s="15"/>
      <c r="G214" s="15"/>
      <c r="H214" s="15">
        <v>2</v>
      </c>
      <c r="I214" s="6" t="s">
        <v>107</v>
      </c>
      <c r="J214" s="9" t="s">
        <v>109</v>
      </c>
      <c r="K214" s="9" t="s">
        <v>108</v>
      </c>
      <c r="L214" s="15">
        <f t="shared" si="6"/>
        <v>0</v>
      </c>
      <c r="M214" s="15"/>
      <c r="N214" s="15"/>
      <c r="O214" s="15"/>
      <c r="P214" s="8" t="s">
        <v>195</v>
      </c>
      <c r="Q214" s="9" t="s">
        <v>155</v>
      </c>
      <c r="R214" s="9" t="s">
        <v>124</v>
      </c>
    </row>
    <row r="215" spans="1:18" x14ac:dyDescent="0.2">
      <c r="A215" s="11" t="s">
        <v>92</v>
      </c>
      <c r="B215" s="4">
        <v>2013</v>
      </c>
      <c r="C215" s="15">
        <v>1402</v>
      </c>
      <c r="D215" s="15">
        <v>1308</v>
      </c>
      <c r="E215" s="15">
        <f t="shared" si="7"/>
        <v>1</v>
      </c>
      <c r="F215" s="15"/>
      <c r="G215" s="15"/>
      <c r="H215" s="15">
        <v>1</v>
      </c>
      <c r="I215" s="6" t="s">
        <v>126</v>
      </c>
      <c r="J215" s="9" t="s">
        <v>127</v>
      </c>
      <c r="K215" s="9" t="s">
        <v>128</v>
      </c>
      <c r="L215" s="15">
        <f t="shared" si="6"/>
        <v>0</v>
      </c>
      <c r="M215" s="15"/>
      <c r="N215" s="15"/>
      <c r="O215" s="15"/>
      <c r="Q215" s="9"/>
      <c r="R215" s="9"/>
    </row>
    <row r="216" spans="1:18" x14ac:dyDescent="0.2">
      <c r="A216" s="11" t="s">
        <v>92</v>
      </c>
      <c r="B216" s="5">
        <v>2014</v>
      </c>
      <c r="C216" s="15">
        <v>1142</v>
      </c>
      <c r="D216" s="15">
        <v>1319</v>
      </c>
      <c r="E216" s="15">
        <f t="shared" si="7"/>
        <v>1</v>
      </c>
      <c r="F216" s="15">
        <v>1</v>
      </c>
      <c r="G216" s="15"/>
      <c r="H216" s="15"/>
      <c r="I216" s="6" t="s">
        <v>189</v>
      </c>
      <c r="J216" s="9" t="s">
        <v>190</v>
      </c>
      <c r="K216" s="9" t="s">
        <v>191</v>
      </c>
      <c r="L216" s="15">
        <f t="shared" si="6"/>
        <v>1</v>
      </c>
      <c r="M216" s="15">
        <v>1</v>
      </c>
      <c r="N216" s="15"/>
      <c r="O216" s="15"/>
      <c r="P216" s="9" t="s">
        <v>8</v>
      </c>
      <c r="Q216" s="8" t="s">
        <v>16</v>
      </c>
      <c r="R216" s="8" t="s">
        <v>4</v>
      </c>
    </row>
    <row r="217" spans="1:18" x14ac:dyDescent="0.2">
      <c r="A217" s="11" t="s">
        <v>92</v>
      </c>
      <c r="B217" s="4">
        <v>2015</v>
      </c>
      <c r="C217" s="15">
        <v>1301</v>
      </c>
      <c r="D217" s="15">
        <v>1286</v>
      </c>
      <c r="E217" s="15">
        <f t="shared" si="7"/>
        <v>1</v>
      </c>
      <c r="F217" s="15">
        <v>1</v>
      </c>
      <c r="G217" s="15"/>
      <c r="H217" s="15"/>
      <c r="I217" s="6" t="s">
        <v>82</v>
      </c>
      <c r="J217" s="9" t="s">
        <v>103</v>
      </c>
      <c r="K217" s="9" t="s">
        <v>123</v>
      </c>
      <c r="L217" s="15">
        <f t="shared" si="6"/>
        <v>2</v>
      </c>
      <c r="M217" s="15">
        <v>2</v>
      </c>
      <c r="N217" s="15"/>
      <c r="O217" s="15"/>
      <c r="P217" s="8" t="s">
        <v>187</v>
      </c>
      <c r="Q217" s="8" t="s">
        <v>188</v>
      </c>
      <c r="R217" s="8" t="s">
        <v>5</v>
      </c>
    </row>
    <row r="218" spans="1:18" x14ac:dyDescent="0.2">
      <c r="C218" s="16">
        <f t="shared" ref="C218:H218" si="8">SUM(C2:C217)</f>
        <v>31676</v>
      </c>
      <c r="D218" s="16">
        <f t="shared" si="8"/>
        <v>32822</v>
      </c>
      <c r="E218" s="16">
        <f>SUM(E2:E217)</f>
        <v>53</v>
      </c>
      <c r="F218" s="16">
        <f t="shared" si="8"/>
        <v>17</v>
      </c>
      <c r="G218" s="16">
        <f t="shared" si="8"/>
        <v>10</v>
      </c>
      <c r="H218" s="16">
        <f t="shared" si="8"/>
        <v>26</v>
      </c>
      <c r="I218" s="6"/>
      <c r="L218" s="16">
        <f>SUM(L2:L217)</f>
        <v>36</v>
      </c>
      <c r="M218" s="16">
        <f>SUM(M2:M217)</f>
        <v>26</v>
      </c>
      <c r="N218" s="16">
        <f>SUM(N2:N217)</f>
        <v>10</v>
      </c>
      <c r="O218" s="16">
        <f>SUM(O2:O217)</f>
        <v>0</v>
      </c>
    </row>
    <row r="219" spans="1:18" x14ac:dyDescent="0.2">
      <c r="I219" s="6"/>
    </row>
    <row r="221" spans="1:18" x14ac:dyDescent="0.2">
      <c r="L221" s="17"/>
      <c r="M221" s="17"/>
      <c r="N221" s="17"/>
      <c r="O221" s="17"/>
    </row>
    <row r="222" spans="1:18" x14ac:dyDescent="0.2">
      <c r="L222" s="17"/>
      <c r="M222" s="17"/>
      <c r="N222" s="17"/>
      <c r="O222" s="17"/>
    </row>
    <row r="223" spans="1:18" x14ac:dyDescent="0.2">
      <c r="L223" s="17"/>
      <c r="M223" s="17"/>
      <c r="N223" s="17"/>
      <c r="O223" s="17"/>
    </row>
    <row r="224" spans="1:18" x14ac:dyDescent="0.2">
      <c r="L224" s="17"/>
      <c r="M224" s="17"/>
      <c r="N224" s="17"/>
      <c r="O224" s="17"/>
    </row>
    <row r="225" spans="12:15" x14ac:dyDescent="0.2">
      <c r="L225" s="17"/>
      <c r="M225" s="17"/>
      <c r="N225" s="17"/>
      <c r="O225" s="17"/>
    </row>
    <row r="226" spans="12:15" x14ac:dyDescent="0.2">
      <c r="L226" s="17"/>
      <c r="M226" s="17"/>
      <c r="N226" s="17"/>
      <c r="O226" s="17"/>
    </row>
    <row r="227" spans="12:15" x14ac:dyDescent="0.2">
      <c r="L227" s="17"/>
      <c r="M227" s="17"/>
      <c r="N227" s="17"/>
      <c r="O227" s="17"/>
    </row>
    <row r="228" spans="12:15" x14ac:dyDescent="0.2">
      <c r="L228" s="17"/>
      <c r="M228" s="17"/>
      <c r="N228" s="17"/>
      <c r="O228" s="17"/>
    </row>
    <row r="229" spans="12:15" x14ac:dyDescent="0.2">
      <c r="L229" s="17"/>
      <c r="M229" s="17"/>
      <c r="N229" s="17"/>
      <c r="O229" s="17"/>
    </row>
    <row r="230" spans="12:15" x14ac:dyDescent="0.2">
      <c r="L230" s="17"/>
      <c r="M230" s="17"/>
      <c r="N230" s="17"/>
      <c r="O230" s="17"/>
    </row>
    <row r="231" spans="12:15" x14ac:dyDescent="0.2">
      <c r="L231" s="17"/>
      <c r="M231" s="17"/>
      <c r="N231" s="17"/>
      <c r="O231" s="17"/>
    </row>
    <row r="232" spans="12:15" x14ac:dyDescent="0.2">
      <c r="L232" s="17"/>
      <c r="M232" s="17"/>
      <c r="N232" s="17"/>
      <c r="O232" s="17"/>
    </row>
    <row r="233" spans="12:15" x14ac:dyDescent="0.2">
      <c r="L233" s="17"/>
      <c r="M233" s="17"/>
      <c r="N233" s="17"/>
      <c r="O233" s="17"/>
    </row>
    <row r="234" spans="12:15" x14ac:dyDescent="0.2">
      <c r="L234" s="17"/>
      <c r="M234" s="17"/>
      <c r="N234" s="17"/>
      <c r="O234" s="17"/>
    </row>
    <row r="235" spans="12:15" x14ac:dyDescent="0.2">
      <c r="L235" s="17"/>
      <c r="M235" s="17"/>
      <c r="N235" s="17"/>
      <c r="O235" s="17"/>
    </row>
    <row r="236" spans="12:15" x14ac:dyDescent="0.2">
      <c r="L236" s="17"/>
      <c r="M236" s="17"/>
      <c r="N236" s="17"/>
      <c r="O236" s="17"/>
    </row>
    <row r="237" spans="12:15" x14ac:dyDescent="0.2">
      <c r="L237" s="17"/>
      <c r="M237" s="17"/>
      <c r="N237" s="17"/>
      <c r="O237" s="17"/>
    </row>
    <row r="238" spans="12:15" x14ac:dyDescent="0.2">
      <c r="L238" s="17"/>
      <c r="M238" s="17"/>
      <c r="N238" s="17"/>
      <c r="O238" s="17"/>
    </row>
    <row r="239" spans="12:15" x14ac:dyDescent="0.2">
      <c r="L239" s="17"/>
      <c r="M239" s="17"/>
      <c r="N239" s="17"/>
      <c r="O239" s="17"/>
    </row>
    <row r="240" spans="12:15" x14ac:dyDescent="0.2">
      <c r="L240" s="17"/>
      <c r="M240" s="17"/>
      <c r="N240" s="17"/>
      <c r="O240" s="17"/>
    </row>
    <row r="241" spans="12:15" x14ac:dyDescent="0.2">
      <c r="L241" s="17"/>
      <c r="M241" s="17"/>
      <c r="N241" s="17"/>
      <c r="O241" s="17"/>
    </row>
    <row r="242" spans="12:15" x14ac:dyDescent="0.2">
      <c r="L242" s="17"/>
      <c r="M242" s="17"/>
      <c r="N242" s="17"/>
      <c r="O242" s="17"/>
    </row>
    <row r="243" spans="12:15" x14ac:dyDescent="0.2">
      <c r="L243" s="17"/>
      <c r="M243" s="17"/>
      <c r="N243" s="17"/>
      <c r="O243" s="17"/>
    </row>
    <row r="244" spans="12:15" x14ac:dyDescent="0.2">
      <c r="L244" s="17"/>
      <c r="M244" s="17"/>
      <c r="N244" s="17"/>
      <c r="O244" s="17"/>
    </row>
    <row r="245" spans="12:15" x14ac:dyDescent="0.2">
      <c r="L245" s="17"/>
      <c r="M245" s="17"/>
      <c r="N245" s="17"/>
      <c r="O245" s="17"/>
    </row>
    <row r="246" spans="12:15" x14ac:dyDescent="0.2">
      <c r="L246" s="17"/>
      <c r="M246" s="17"/>
      <c r="N246" s="17"/>
      <c r="O246" s="17"/>
    </row>
    <row r="247" spans="12:15" x14ac:dyDescent="0.2">
      <c r="L247" s="17"/>
      <c r="M247" s="17"/>
      <c r="N247" s="17"/>
      <c r="O247" s="17"/>
    </row>
    <row r="248" spans="12:15" x14ac:dyDescent="0.2">
      <c r="L248" s="17"/>
      <c r="M248" s="17"/>
      <c r="N248" s="17"/>
      <c r="O248" s="17"/>
    </row>
    <row r="249" spans="12:15" x14ac:dyDescent="0.2">
      <c r="L249" s="17"/>
      <c r="M249" s="17"/>
      <c r="N249" s="17"/>
      <c r="O249" s="17"/>
    </row>
  </sheetData>
  <autoFilter ref="A1:R218"/>
  <phoneticPr fontId="3" type="noConversion"/>
  <pageMargins left="0.74803149606299213" right="0.74803149606299213" top="0.98425196850393704" bottom="0.98425196850393704" header="0.51181102362204722" footer="0.51181102362204722"/>
  <ignoredErrors>
    <ignoredError sqref="E2 F218:G218" emptyCellReference="1"/>
  </ignoredError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Switzerland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cp:lastPrinted>2016-09-24T21:00:19Z</cp:lastPrinted>
  <dcterms:created xsi:type="dcterms:W3CDTF">2010-10-17T04:53:32Z</dcterms:created>
  <dcterms:modified xsi:type="dcterms:W3CDTF">2017-02-12T15:40:54Z</dcterms:modified>
</cp:coreProperties>
</file>